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Brian\Desktop\Class Data Files\"/>
    </mc:Choice>
  </mc:AlternateContent>
  <xr:revisionPtr revIDLastSave="0" documentId="13_ncr:1_{F599AB9A-997E-4A27-85F9-EEF26C529F4C}" xr6:coauthVersionLast="47" xr6:coauthVersionMax="47" xr10:uidLastSave="{00000000-0000-0000-0000-000000000000}"/>
  <bookViews>
    <workbookView xWindow="-120" yWindow="-120" windowWidth="29040" windowHeight="15720" tabRatio="870" activeTab="4" xr2:uid="{00000000-000D-0000-FFFF-FFFF00000000}"/>
  </bookViews>
  <sheets>
    <sheet name="Bar_Single_Series" sheetId="1" r:id="rId1"/>
    <sheet name="Bar_Multiple_Series" sheetId="2" r:id="rId2"/>
    <sheet name="Column_Single_Series" sheetId="3" r:id="rId3"/>
    <sheet name="Column_Multiple_Series" sheetId="4" r:id="rId4"/>
    <sheet name="Line_and_Scatter" sheetId="5" r:id="rId5"/>
    <sheet name="Area" sheetId="6" r:id="rId6"/>
    <sheet name="Pie" sheetId="7" r:id="rId7"/>
    <sheet name="Doughnut" sheetId="8" r:id="rId8"/>
    <sheet name="Bubble" sheetId="9" r:id="rId9"/>
    <sheet name="Treemap" sheetId="10" r:id="rId10"/>
    <sheet name="Radar" sheetId="11" r:id="rId11"/>
    <sheet name="Waterfall" sheetId="12" r:id="rId12"/>
    <sheet name="Surface" sheetId="13" r:id="rId13"/>
    <sheet name="Stock" sheetId="14" r:id="rId14"/>
    <sheet name="CandleStick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0" l="1"/>
  <c r="C15" i="10"/>
  <c r="C11" i="10"/>
  <c r="C2" i="10"/>
  <c r="C1" i="10" s="1"/>
  <c r="B59" i="5"/>
  <c r="B55" i="5"/>
  <c r="B52" i="5"/>
  <c r="B50" i="5"/>
  <c r="B47" i="5"/>
  <c r="B44" i="5"/>
  <c r="E38" i="5"/>
  <c r="E34" i="5"/>
  <c r="E31" i="5"/>
  <c r="E29" i="5"/>
  <c r="E26" i="5"/>
  <c r="E23" i="5"/>
  <c r="D6" i="2"/>
  <c r="C6" i="2"/>
  <c r="E6" i="2" s="1"/>
  <c r="D5" i="2"/>
  <c r="C5" i="2"/>
  <c r="E5" i="2" s="1"/>
  <c r="D4" i="2"/>
  <c r="C4" i="2"/>
  <c r="E4" i="2" s="1"/>
  <c r="D3" i="2"/>
  <c r="E3" i="2" s="1"/>
  <c r="C3" i="2"/>
</calcChain>
</file>

<file path=xl/sharedStrings.xml><?xml version="1.0" encoding="utf-8"?>
<sst xmlns="http://schemas.openxmlformats.org/spreadsheetml/2006/main" count="213" uniqueCount="127">
  <si>
    <t>Printer Problems</t>
  </si>
  <si>
    <t>Down Time in Minutes</t>
  </si>
  <si>
    <t>Jams</t>
  </si>
  <si>
    <t>Misfeeds</t>
  </si>
  <si>
    <t>Out of Ink</t>
  </si>
  <si>
    <t>Out of Paper</t>
  </si>
  <si>
    <t>Power Surges</t>
  </si>
  <si>
    <t>Connection Problems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</si>
  <si>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</si>
  <si>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</si>
  <si>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</si>
  <si>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</si>
  <si>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</si>
  <si>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</si>
  <si>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</si>
  <si>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</si>
  <si>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</si>
  <si>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QTR 1</t>
  </si>
  <si>
    <t>QTR 2</t>
  </si>
  <si>
    <t>QTR 3</t>
  </si>
  <si>
    <t>QTR 4</t>
  </si>
  <si>
    <t>Goal</t>
  </si>
  <si>
    <t>Date</t>
  </si>
  <si>
    <t>Daily Rainfall</t>
  </si>
  <si>
    <t>Particulate</t>
  </si>
  <si>
    <t>Month</t>
  </si>
  <si>
    <t>Rain fall</t>
  </si>
  <si>
    <t>Air Temp</t>
  </si>
  <si>
    <t>Water level</t>
  </si>
  <si>
    <t>Water Temp</t>
  </si>
  <si>
    <t>28°</t>
  </si>
  <si>
    <t>Water Depth</t>
  </si>
  <si>
    <t>Columbus</t>
  </si>
  <si>
    <t>Montreal</t>
  </si>
  <si>
    <t>New York</t>
  </si>
  <si>
    <t>San Francisco</t>
  </si>
  <si>
    <t>Chicago</t>
  </si>
  <si>
    <t>Washington</t>
  </si>
  <si>
    <t>Seattle</t>
  </si>
  <si>
    <t>Hong Kong</t>
  </si>
  <si>
    <t>London</t>
  </si>
  <si>
    <t>Paris</t>
  </si>
  <si>
    <t>Bonn</t>
  </si>
  <si>
    <t>Products</t>
  </si>
  <si>
    <t>Anover</t>
  </si>
  <si>
    <t>Computers</t>
  </si>
  <si>
    <t>Dover</t>
  </si>
  <si>
    <t>Monitors</t>
  </si>
  <si>
    <t>Clover</t>
  </si>
  <si>
    <t>Printers</t>
  </si>
  <si>
    <t>Grover</t>
  </si>
  <si>
    <t>Ink</t>
  </si>
  <si>
    <t>Nover</t>
  </si>
  <si>
    <t>Paper</t>
  </si>
  <si>
    <t>Prover</t>
  </si>
  <si>
    <t>Flash Drives</t>
  </si>
  <si>
    <t>Cables</t>
  </si>
  <si>
    <t>Product</t>
  </si>
  <si>
    <t>North</t>
  </si>
  <si>
    <t>South</t>
  </si>
  <si>
    <t>East</t>
  </si>
  <si>
    <t>West</t>
  </si>
  <si>
    <t>Conduit</t>
  </si>
  <si>
    <t>Pipe</t>
  </si>
  <si>
    <t>Elbows</t>
  </si>
  <si>
    <t>Joints</t>
  </si>
  <si>
    <t>Fittings</t>
  </si>
  <si>
    <t># of Products</t>
  </si>
  <si>
    <t>Market Share %</t>
  </si>
  <si>
    <t>Courses</t>
  </si>
  <si>
    <t>This set of data shows number of students for each class.</t>
  </si>
  <si>
    <t>Excel</t>
  </si>
  <si>
    <t>Total Excel</t>
  </si>
  <si>
    <t>Excel Level 1 ($ 279)</t>
  </si>
  <si>
    <t>Excel Level 2</t>
  </si>
  <si>
    <t>Exce; Level 3</t>
  </si>
  <si>
    <t>Data Analysis</t>
  </si>
  <si>
    <t>Formulas</t>
  </si>
  <si>
    <t>PivotTables</t>
  </si>
  <si>
    <t>Charts</t>
  </si>
  <si>
    <t>PowerPivot</t>
  </si>
  <si>
    <t>Word</t>
  </si>
  <si>
    <t>Total Word</t>
  </si>
  <si>
    <t>Word Level 1</t>
  </si>
  <si>
    <t>Word Level 2</t>
  </si>
  <si>
    <t>Word Level 3</t>
  </si>
  <si>
    <t>Power Point</t>
  </si>
  <si>
    <t>Total Power Point</t>
  </si>
  <si>
    <t>PPT Level 1</t>
  </si>
  <si>
    <t>PPT Level 2</t>
  </si>
  <si>
    <t>Advanced Drawing</t>
  </si>
  <si>
    <t>Outlook</t>
  </si>
  <si>
    <t>Total Outlook</t>
  </si>
  <si>
    <t>Outlook Level 1</t>
  </si>
  <si>
    <t>Outlook Level 2</t>
  </si>
  <si>
    <t>Bulbs</t>
  </si>
  <si>
    <t>Seeds</t>
  </si>
  <si>
    <t>Flowers</t>
  </si>
  <si>
    <t>Trees &amp; shrubs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</si>
  <si>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</si>
  <si>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</si>
  <si>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</si>
  <si>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</si>
  <si>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</si>
  <si>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</si>
  <si>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</si>
  <si>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</si>
  <si>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</si>
  <si>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</si>
  <si>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</si>
  <si>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</si>
  <si>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Beginning Income</t>
  </si>
  <si>
    <t>Original Value</t>
  </si>
  <si>
    <t>Expense 1</t>
  </si>
  <si>
    <t>Negative Value, formatted as negative</t>
  </si>
  <si>
    <t>Expense 2</t>
  </si>
  <si>
    <t>Expense 3</t>
  </si>
  <si>
    <t>Expense 4</t>
  </si>
  <si>
    <t>High</t>
  </si>
  <si>
    <t>Low</t>
  </si>
  <si>
    <t>Close</t>
  </si>
  <si>
    <t>Volume</t>
  </si>
  <si>
    <t>Open</t>
  </si>
  <si>
    <t>QTR1</t>
  </si>
  <si>
    <t>QTR2</t>
  </si>
  <si>
    <t>QTR3</t>
  </si>
  <si>
    <t>QTR4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</si>
</sst>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 ;\(0\)"/>
    <numFmt numFmtId="165" formatCode="#,##0.00\ ;\(#,##0.00\);\-#\ ;\ @\ "/>
    <numFmt numFmtId="166" formatCode="#,##0.0\ ;\(#,##0.0\);\-#\ ;\ @\ "/>
    <numFmt numFmtId="167" formatCode="0\°"/>
    <numFmt numFmtId="168" formatCode="[$$]#,##0.00"/>
    <numFmt numFmtId="169" formatCode="0\ ;\(0\);\-#\ ;\ @\ "/>
  </numFmts>
  <fonts count="13">
    <font>
      <sz val="11"/>
      <color rgb="FF000000"/>
      <name val="Calibri"/>
      <scheme val="minor"/>
    </font>
    <font>
      <sz val="11"/>
      <color rgb="FF000000"/>
      <name val="Calibri"/>
    </font>
    <font>
      <b/>
      <sz val="12"/>
      <color rgb="FF000000"/>
      <name val="Marigold"/>
    </font>
    <font>
      <b/>
      <sz val="10"/>
      <color rgb="FF000000"/>
      <name val="Marigold"/>
    </font>
    <font>
      <b/>
      <sz val="9"/>
      <color rgb="FF000000"/>
      <name val="Marigold"/>
    </font>
    <font>
      <sz val="9"/>
      <color rgb="FF000000"/>
      <name val="Marigold"/>
    </font>
    <font>
      <b/>
      <sz val="11"/>
      <color rgb="FF000000"/>
      <name val="Calibri"/>
    </font>
    <font>
      <b/>
      <i/>
      <sz val="11"/>
      <color rgb="FF000000"/>
      <name val="Calibri"/>
    </font>
    <font>
      <i/>
      <sz val="11"/>
      <color rgb="FFFF0000"/>
      <name val="Calibri"/>
    </font>
    <font>
      <i/>
      <sz val="11"/>
      <color rgb="FFFF00FF"/>
      <name val="Calibri"/>
    </font>
    <font>
      <i/>
      <sz val="11"/>
      <color rgb="FF9900FF"/>
      <name val="Calibri"/>
    </font>
    <font>
      <i/>
      <sz val="11"/>
      <color rgb="FFCC0000"/>
      <name val="Calibri"/>
    </font>
    <font>
      <sz val="12"/>
      <color rgb="FF000000"/>
      <name val="Palatino Linotype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1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/>
    <xf numFmtId="165" fontId="5" fillId="0" borderId="3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164" fontId="4" fillId="0" borderId="4" xfId="0" applyNumberFormat="1" applyFont="1" applyBorder="1"/>
    <xf numFmtId="165" fontId="5" fillId="0" borderId="4" xfId="0" applyNumberFormat="1" applyFont="1" applyBorder="1"/>
    <xf numFmtId="165" fontId="5" fillId="0" borderId="5" xfId="0" applyNumberFormat="1" applyFont="1" applyBorder="1"/>
    <xf numFmtId="165" fontId="5" fillId="0" borderId="0" xfId="0" applyNumberFormat="1" applyFont="1"/>
    <xf numFmtId="0" fontId="6" fillId="0" borderId="0" xfId="0" applyFont="1" applyAlignment="1">
      <alignment vertical="center" wrapText="1"/>
    </xf>
    <xf numFmtId="1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/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7" fontId="6" fillId="0" borderId="0" xfId="0" applyNumberFormat="1" applyFont="1"/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" fillId="2" borderId="7" xfId="0" applyFont="1" applyFill="1" applyBorder="1" applyAlignment="1">
      <alignment horizontal="center"/>
    </xf>
    <xf numFmtId="3" fontId="1" fillId="0" borderId="0" xfId="0" applyNumberFormat="1" applyFont="1"/>
    <xf numFmtId="0" fontId="7" fillId="0" borderId="8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7" fillId="0" borderId="2" xfId="0" applyFont="1" applyBorder="1"/>
    <xf numFmtId="168" fontId="1" fillId="0" borderId="0" xfId="0" applyNumberFormat="1" applyFont="1"/>
    <xf numFmtId="0" fontId="7" fillId="0" borderId="4" xfId="0" applyFont="1" applyBorder="1"/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169" fontId="1" fillId="0" borderId="0" xfId="0" applyNumberFormat="1" applyFont="1"/>
    <xf numFmtId="165" fontId="1" fillId="0" borderId="0" xfId="0" applyNumberFormat="1" applyFont="1"/>
    <xf numFmtId="9" fontId="1" fillId="0" borderId="0" xfId="0" applyNumberFormat="1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9" xfId="0" applyFont="1" applyBorder="1"/>
    <xf numFmtId="168" fontId="1" fillId="0" borderId="10" xfId="0" applyNumberFormat="1" applyFont="1" applyBorder="1" applyAlignment="1">
      <alignment horizontal="right"/>
    </xf>
    <xf numFmtId="0" fontId="12" fillId="0" borderId="0" xfId="0" applyFont="1"/>
    <xf numFmtId="0" fontId="6" fillId="0" borderId="0" xfId="0" applyFont="1" applyAlignment="1">
      <alignment horizontal="right" vertical="center" wrapText="1"/>
    </xf>
    <xf numFmtId="1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1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19050</xdr:colOff>
      <xdr:row>1</xdr:row>
      <xdr:rowOff>114300</xdr:rowOff>
    </xdr:from>
    <xdr:ext cx="495300" cy="381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/>
      </xdr:nvSpPr>
      <xdr:spPr>
        <a:xfrm rot="10800000">
          <a:off x="1981200" y="304800"/>
          <a:ext cx="495300" cy="3810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5550" cap="flat" cmpd="sng">
          <a:solidFill>
            <a:srgbClr val="000000"/>
          </a:solidFill>
          <a:prstDash val="solid"/>
          <a:miter lim="8000"/>
          <a:headEnd type="none" w="sm" len="sm"/>
          <a:tailEnd type="triangle" w="med" len="med"/>
        </a:ln>
      </xdr:spPr>
    </xdr:sp>
    <xdr:clientData fLocksWithSheet="0"/>
  </xdr:oneCellAnchor>
  <xdr:oneCellAnchor>
    <xdr:from>
      <xdr:col>2</xdr:col>
      <xdr:colOff>38100</xdr:colOff>
      <xdr:row>2</xdr:row>
      <xdr:rowOff>142875</xdr:rowOff>
    </xdr:from>
    <xdr:ext cx="495300" cy="3810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rot="10800000">
          <a:off x="2000250" y="561975"/>
          <a:ext cx="495300" cy="3810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5550" cap="flat" cmpd="sng">
          <a:solidFill>
            <a:srgbClr val="000000"/>
          </a:solidFill>
          <a:prstDash val="solid"/>
          <a:miter lim="8000"/>
          <a:headEnd type="none" w="sm" len="sm"/>
          <a:tailEnd type="triangle" w="med" len="med"/>
        </a:ln>
      </xdr:spPr>
    </xdr:sp>
    <xdr:clientData fLocksWithSheet="0"/>
  </xdr:oneCellAnchor>
  <xdr:oneCellAnchor>
    <xdr:from>
      <xdr:col>2</xdr:col>
      <xdr:colOff>38100</xdr:colOff>
      <xdr:row>3</xdr:row>
      <xdr:rowOff>104775</xdr:rowOff>
    </xdr:from>
    <xdr:ext cx="495300" cy="381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 rot="10800000">
          <a:off x="2000250" y="752475"/>
          <a:ext cx="495300" cy="3810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5550" cap="flat" cmpd="sng">
          <a:solidFill>
            <a:srgbClr val="000000"/>
          </a:solidFill>
          <a:prstDash val="solid"/>
          <a:miter lim="8000"/>
          <a:headEnd type="none" w="sm" len="sm"/>
          <a:tailEnd type="triangle" w="med" len="med"/>
        </a:ln>
      </xdr:spPr>
    </xdr:sp>
    <xdr:clientData fLocksWithSheet="0"/>
  </xdr:oneCellAnchor>
  <xdr:oneCellAnchor>
    <xdr:from>
      <xdr:col>2</xdr:col>
      <xdr:colOff>38100</xdr:colOff>
      <xdr:row>4</xdr:row>
      <xdr:rowOff>114300</xdr:rowOff>
    </xdr:from>
    <xdr:ext cx="495300" cy="38100"/>
    <xdr:sp macro="" textlink="">
      <xdr:nvSpPr>
        <xdr:cNvPr id="5" name="Shape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/>
      </xdr:nvSpPr>
      <xdr:spPr>
        <a:xfrm rot="10800000">
          <a:off x="2000250" y="990600"/>
          <a:ext cx="495300" cy="3810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5550" cap="flat" cmpd="sng">
          <a:solidFill>
            <a:srgbClr val="000000"/>
          </a:solidFill>
          <a:prstDash val="solid"/>
          <a:miter lim="8000"/>
          <a:headEnd type="none" w="sm" len="sm"/>
          <a:tailEnd type="triangle" w="med" len="med"/>
        </a:ln>
      </xdr:spPr>
    </xdr:sp>
    <xdr:clientData fLocksWithSheet="0"/>
  </xdr:oneCellAnchor>
  <xdr:oneCellAnchor>
    <xdr:from>
      <xdr:col>2</xdr:col>
      <xdr:colOff>38100</xdr:colOff>
      <xdr:row>5</xdr:row>
      <xdr:rowOff>123825</xdr:rowOff>
    </xdr:from>
    <xdr:ext cx="495300" cy="38100"/>
    <xdr:sp macro="" textlink="">
      <xdr:nvSpPr>
        <xdr:cNvPr id="6" name="Shape 3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/>
      </xdr:nvSpPr>
      <xdr:spPr>
        <a:xfrm rot="10800000">
          <a:off x="2000250" y="1228725"/>
          <a:ext cx="495300" cy="38100"/>
        </a:xfrm>
        <a:custGeom>
          <a:avLst/>
          <a:gdLst/>
          <a:ahLst/>
          <a:cxnLst/>
          <a:rect l="l" t="t" r="r" b="b"/>
          <a:pathLst>
            <a:path w="21600" h="21600" extrusionOk="0">
              <a:moveTo>
                <a:pt x="0" y="0"/>
              </a:moveTo>
              <a:lnTo>
                <a:pt x="21600" y="21600"/>
              </a:lnTo>
            </a:path>
          </a:pathLst>
        </a:custGeom>
        <a:noFill/>
        <a:ln w="25550" cap="flat" cmpd="sng">
          <a:solidFill>
            <a:srgbClr val="000000"/>
          </a:solidFill>
          <a:prstDash val="solid"/>
          <a:miter lim="8000"/>
          <a:headEnd type="none" w="sm" len="sm"/>
          <a:tailEnd type="triangle" w="med" len="med"/>
        </a:ln>
      </xdr:spPr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opLeftCell="A19" workbookViewId="0"/>
  </sheetViews>
  <sheetFormatPr defaultColWidth="14.42578125" defaultRowHeight="15" customHeight="1"/>
  <cols>
    <col min="1" max="1" width="54.85546875" customWidth="1"/>
    <col min="2" max="2" width="21.85546875" customWidth="1"/>
    <col min="3" max="6" width="8.5703125" customWidth="1"/>
    <col min="7" max="26" width="8.710937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>
        <v>25</v>
      </c>
    </row>
    <row r="3" spans="1:2">
      <c r="A3" s="1" t="s">
        <v>3</v>
      </c>
      <c r="B3" s="1">
        <v>14</v>
      </c>
    </row>
    <row r="4" spans="1:2">
      <c r="A4" s="1" t="s">
        <v>4</v>
      </c>
      <c r="B4" s="1">
        <v>19</v>
      </c>
    </row>
    <row r="5" spans="1:2">
      <c r="A5" s="1" t="s">
        <v>5</v>
      </c>
      <c r="B5" s="1">
        <v>5</v>
      </c>
    </row>
    <row r="6" spans="1:2">
      <c r="A6" s="1" t="s">
        <v>6</v>
      </c>
      <c r="B6" s="1">
        <v>8</v>
      </c>
    </row>
    <row r="7" spans="1:2">
      <c r="A7" s="1" t="s">
        <v>7</v>
      </c>
      <c r="B7" s="1">
        <v>45</v>
      </c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workbookViewId="0">
      <selection sqref="A1:E1"/>
    </sheetView>
  </sheetViews>
  <sheetFormatPr defaultColWidth="14.42578125" defaultRowHeight="15" customHeight="1"/>
  <cols>
    <col min="1" max="1" width="7.140625" customWidth="1"/>
    <col min="2" max="2" width="10" customWidth="1"/>
    <col min="3" max="3" width="10.140625" customWidth="1"/>
    <col min="4" max="5" width="10" customWidth="1"/>
    <col min="6" max="6" width="8.5703125" customWidth="1"/>
    <col min="7" max="26" width="8.7109375" customWidth="1"/>
  </cols>
  <sheetData>
    <row r="1" spans="1:5" ht="15.75">
      <c r="A1" s="48" t="s">
        <v>8</v>
      </c>
      <c r="B1" s="49"/>
      <c r="C1" s="49"/>
      <c r="D1" s="49"/>
      <c r="E1" s="49"/>
    </row>
    <row r="2" spans="1:5" ht="15.75">
      <c r="A2" s="2"/>
      <c r="B2" s="3" t="s">
        <v>9</v>
      </c>
      <c r="C2" s="3" t="s">
        <v>10</v>
      </c>
      <c r="D2" s="3" t="s">
        <v>11</v>
      </c>
      <c r="E2" s="3" t="s">
        <v>12</v>
      </c>
    </row>
    <row r="3" spans="1:5">
      <c r="A3" s="4" t="s">
        <v>13</v>
      </c>
      <c r="B3" s="5">
        <v>6458</v>
      </c>
      <c r="C3" s="5">
        <f t="shared" ref="C3:C6" si="0">B3*0.55</f>
        <v>3551.9</v>
      </c>
      <c r="D3" s="5">
        <f t="shared" ref="D3:D6" si="1">B3*0.15</f>
        <v>968.69999999999993</v>
      </c>
      <c r="E3" s="6">
        <f t="shared" ref="E3:E6" si="2">B3-C3-D3</f>
        <v>1937.4</v>
      </c>
    </row>
    <row r="4" spans="1:5">
      <c r="A4" s="7" t="s">
        <v>14</v>
      </c>
      <c r="B4" s="8">
        <v>3259</v>
      </c>
      <c r="C4" s="9">
        <f t="shared" si="0"/>
        <v>1792.45</v>
      </c>
      <c r="D4" s="9">
        <f t="shared" si="1"/>
        <v>488.84999999999997</v>
      </c>
      <c r="E4" s="10">
        <f t="shared" si="2"/>
        <v>977.7</v>
      </c>
    </row>
    <row r="5" spans="1:5">
      <c r="A5" s="7" t="s">
        <v>15</v>
      </c>
      <c r="B5" s="8">
        <v>8488</v>
      </c>
      <c r="C5" s="9">
        <f t="shared" si="0"/>
        <v>4668.4000000000005</v>
      </c>
      <c r="D5" s="9">
        <f t="shared" si="1"/>
        <v>1273.2</v>
      </c>
      <c r="E5" s="10">
        <f t="shared" si="2"/>
        <v>2546.3999999999996</v>
      </c>
    </row>
    <row r="6" spans="1:5">
      <c r="A6" s="7" t="s">
        <v>16</v>
      </c>
      <c r="B6" s="8">
        <v>7259</v>
      </c>
      <c r="C6" s="9">
        <f t="shared" si="0"/>
        <v>3992.4500000000003</v>
      </c>
      <c r="D6" s="9">
        <f t="shared" si="1"/>
        <v>1088.8499999999999</v>
      </c>
      <c r="E6" s="10">
        <f t="shared" si="2"/>
        <v>2177.6999999999998</v>
      </c>
    </row>
  </sheetData>
  <mergeCells count="1">
    <mergeCell ref="A1:E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/>
  </sheetViews>
  <sheetFormatPr defaultColWidth="14.42578125" defaultRowHeight="15" customHeight="1"/>
  <cols>
    <col min="1" max="6" width="8.5703125" customWidth="1"/>
    <col min="7" max="26" width="8.7109375" customWidth="1"/>
  </cols>
  <sheetData>
    <row r="1" spans="1:5">
      <c r="A1" s="1"/>
      <c r="B1" s="1" t="s">
        <v>17</v>
      </c>
      <c r="C1" s="1" t="s">
        <v>18</v>
      </c>
      <c r="D1" s="1" t="s">
        <v>19</v>
      </c>
      <c r="E1" s="1" t="s">
        <v>20</v>
      </c>
    </row>
    <row r="2" spans="1:5">
      <c r="A2" s="1">
        <v>2010</v>
      </c>
      <c r="B2" s="1">
        <v>100030</v>
      </c>
      <c r="C2" s="1">
        <v>98050</v>
      </c>
      <c r="D2" s="1">
        <v>103000</v>
      </c>
      <c r="E2" s="1">
        <v>116200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"/>
  <sheetViews>
    <sheetView workbookViewId="0"/>
  </sheetViews>
  <sheetFormatPr defaultColWidth="14.42578125" defaultRowHeight="15" customHeight="1"/>
  <cols>
    <col min="1" max="1" width="8.5703125" customWidth="1"/>
    <col min="2" max="2" width="9.140625" customWidth="1"/>
    <col min="3" max="7" width="8.5703125" customWidth="1"/>
    <col min="8" max="26" width="8.7109375" customWidth="1"/>
  </cols>
  <sheetData>
    <row r="1" spans="1:7">
      <c r="A1" s="1"/>
      <c r="B1" s="1" t="s">
        <v>21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</row>
    <row r="2" spans="1:7">
      <c r="A2" s="1">
        <v>2010</v>
      </c>
      <c r="B2" s="1">
        <v>125000</v>
      </c>
      <c r="C2" s="1">
        <v>100030</v>
      </c>
      <c r="D2" s="1">
        <v>98050</v>
      </c>
      <c r="E2" s="1">
        <v>103000</v>
      </c>
      <c r="F2" s="1">
        <v>116200</v>
      </c>
      <c r="G2" s="1">
        <v>125000</v>
      </c>
    </row>
    <row r="3" spans="1:7">
      <c r="A3" s="1">
        <v>2011</v>
      </c>
      <c r="B3" s="1">
        <v>125000</v>
      </c>
      <c r="C3" s="1">
        <v>105000</v>
      </c>
      <c r="D3" s="1">
        <v>101300</v>
      </c>
      <c r="E3" s="1">
        <v>89600</v>
      </c>
      <c r="F3" s="1">
        <v>108000</v>
      </c>
      <c r="G3" s="1">
        <v>125000</v>
      </c>
    </row>
    <row r="4" spans="1:7">
      <c r="A4" s="1">
        <v>2012</v>
      </c>
      <c r="B4" s="1">
        <v>125000</v>
      </c>
      <c r="C4" s="1">
        <v>109970</v>
      </c>
      <c r="D4" s="1">
        <v>104550</v>
      </c>
      <c r="E4" s="1">
        <v>88200</v>
      </c>
      <c r="F4" s="1">
        <v>99800</v>
      </c>
      <c r="G4" s="1">
        <v>125000</v>
      </c>
    </row>
    <row r="5" spans="1:7">
      <c r="A5" s="1">
        <v>2013</v>
      </c>
      <c r="B5" s="1">
        <v>125000</v>
      </c>
      <c r="C5" s="1">
        <v>102940</v>
      </c>
      <c r="D5" s="1">
        <v>107800</v>
      </c>
      <c r="E5" s="1">
        <v>104359</v>
      </c>
      <c r="F5" s="1">
        <v>111600</v>
      </c>
      <c r="G5" s="1">
        <v>125000</v>
      </c>
    </row>
    <row r="6" spans="1:7">
      <c r="A6" s="1">
        <v>2014</v>
      </c>
      <c r="B6" s="1">
        <v>125000</v>
      </c>
      <c r="C6" s="1">
        <v>119910</v>
      </c>
      <c r="D6" s="1">
        <v>111050</v>
      </c>
      <c r="E6" s="1">
        <v>110665</v>
      </c>
      <c r="F6" s="1">
        <v>103400</v>
      </c>
      <c r="G6" s="1">
        <v>125000</v>
      </c>
    </row>
    <row r="7" spans="1:7">
      <c r="A7" s="1">
        <v>2015</v>
      </c>
      <c r="B7" s="1">
        <v>125000</v>
      </c>
      <c r="C7" s="1">
        <v>124880</v>
      </c>
      <c r="D7" s="1">
        <v>114300</v>
      </c>
      <c r="E7" s="1">
        <v>93056</v>
      </c>
      <c r="F7" s="1">
        <v>75200</v>
      </c>
      <c r="G7" s="1">
        <v>125000</v>
      </c>
    </row>
    <row r="8" spans="1:7">
      <c r="A8" s="1">
        <v>2016</v>
      </c>
      <c r="B8" s="1">
        <v>125000</v>
      </c>
      <c r="C8" s="1">
        <v>129850</v>
      </c>
      <c r="D8" s="1">
        <v>117550</v>
      </c>
      <c r="E8" s="1">
        <v>97339</v>
      </c>
      <c r="F8" s="1">
        <v>96750</v>
      </c>
      <c r="G8" s="1">
        <v>125000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3"/>
  <sheetViews>
    <sheetView tabSelected="1" workbookViewId="0">
      <selection activeCell="K16" sqref="K16"/>
    </sheetView>
  </sheetViews>
  <sheetFormatPr defaultColWidth="14.42578125" defaultRowHeight="15" customHeight="1"/>
  <cols>
    <col min="1" max="3" width="14.7109375" customWidth="1"/>
    <col min="4" max="4" width="16" customWidth="1"/>
    <col min="5" max="5" width="14.7109375" customWidth="1"/>
    <col min="6" max="15" width="8.5703125" customWidth="1"/>
    <col min="16" max="26" width="8.7109375" customWidth="1"/>
  </cols>
  <sheetData>
    <row r="1" spans="1:3">
      <c r="A1" s="11" t="s">
        <v>22</v>
      </c>
      <c r="B1" s="11" t="s">
        <v>23</v>
      </c>
      <c r="C1" s="11" t="s">
        <v>24</v>
      </c>
    </row>
    <row r="2" spans="1:3">
      <c r="A2" s="12">
        <v>39083</v>
      </c>
      <c r="B2" s="13">
        <v>4.0999999999999996</v>
      </c>
      <c r="C2" s="13">
        <v>122</v>
      </c>
    </row>
    <row r="3" spans="1:3">
      <c r="A3" s="12">
        <v>39084</v>
      </c>
      <c r="B3" s="13">
        <v>4.3</v>
      </c>
      <c r="C3" s="13">
        <v>117</v>
      </c>
    </row>
    <row r="4" spans="1:3">
      <c r="A4" s="12">
        <v>39085</v>
      </c>
      <c r="B4" s="13">
        <v>5.7</v>
      </c>
      <c r="C4" s="13">
        <v>112</v>
      </c>
    </row>
    <row r="5" spans="1:3">
      <c r="A5" s="12">
        <v>39086</v>
      </c>
      <c r="B5" s="13">
        <v>5.4</v>
      </c>
      <c r="C5" s="13">
        <v>114</v>
      </c>
    </row>
    <row r="6" spans="1:3">
      <c r="A6" s="12">
        <v>39087</v>
      </c>
      <c r="B6" s="13">
        <v>5.9</v>
      </c>
      <c r="C6" s="13">
        <v>110</v>
      </c>
    </row>
    <row r="7" spans="1:3">
      <c r="A7" s="12">
        <v>39088</v>
      </c>
      <c r="B7" s="13">
        <v>5</v>
      </c>
      <c r="C7" s="13">
        <v>114</v>
      </c>
    </row>
    <row r="8" spans="1:3">
      <c r="A8" s="12">
        <v>39089</v>
      </c>
      <c r="B8" s="13">
        <v>3.6</v>
      </c>
      <c r="C8" s="13">
        <v>128</v>
      </c>
    </row>
    <row r="9" spans="1:3">
      <c r="A9" s="12">
        <v>39090</v>
      </c>
      <c r="B9" s="13">
        <v>1.9</v>
      </c>
      <c r="C9" s="13">
        <v>137</v>
      </c>
    </row>
    <row r="10" spans="1:3">
      <c r="A10" s="12">
        <v>39091</v>
      </c>
      <c r="B10" s="13">
        <v>7.3</v>
      </c>
      <c r="C10" s="13">
        <v>104</v>
      </c>
    </row>
    <row r="22" spans="1:5" ht="21" customHeight="1">
      <c r="A22" s="14" t="s">
        <v>25</v>
      </c>
      <c r="B22" s="15" t="s">
        <v>26</v>
      </c>
      <c r="C22" s="16" t="s">
        <v>27</v>
      </c>
      <c r="D22" s="15" t="s">
        <v>28</v>
      </c>
      <c r="E22" s="16" t="s">
        <v>29</v>
      </c>
    </row>
    <row r="23" spans="1:5" ht="15.75" customHeight="1">
      <c r="A23" s="17">
        <v>38718</v>
      </c>
      <c r="B23" s="18">
        <v>2</v>
      </c>
      <c r="C23" s="19" t="s">
        <v>30</v>
      </c>
      <c r="D23" s="18">
        <v>3</v>
      </c>
      <c r="E23" s="19">
        <f>28+2</f>
        <v>30</v>
      </c>
    </row>
    <row r="24" spans="1:5" ht="15.75" customHeight="1">
      <c r="A24" s="17">
        <v>38749</v>
      </c>
      <c r="B24" s="18">
        <v>1</v>
      </c>
      <c r="C24" s="19">
        <v>38</v>
      </c>
      <c r="D24" s="18">
        <v>1.5</v>
      </c>
      <c r="E24" s="19">
        <v>35</v>
      </c>
    </row>
    <row r="25" spans="1:5" ht="15.75" customHeight="1">
      <c r="A25" s="17">
        <v>38777</v>
      </c>
      <c r="B25" s="18">
        <v>2</v>
      </c>
      <c r="C25" s="19">
        <v>55</v>
      </c>
      <c r="D25" s="18">
        <v>1</v>
      </c>
      <c r="E25" s="19">
        <v>36</v>
      </c>
    </row>
    <row r="26" spans="1:5" ht="15.75" customHeight="1">
      <c r="A26" s="17">
        <v>38808</v>
      </c>
      <c r="B26" s="18">
        <v>2.7</v>
      </c>
      <c r="C26" s="19">
        <v>60</v>
      </c>
      <c r="D26" s="18">
        <v>3</v>
      </c>
      <c r="E26" s="19">
        <f>28+2</f>
        <v>30</v>
      </c>
    </row>
    <row r="27" spans="1:5" ht="15.75" customHeight="1">
      <c r="A27" s="17">
        <v>38838</v>
      </c>
      <c r="B27" s="18">
        <v>3</v>
      </c>
      <c r="C27" s="19">
        <v>65</v>
      </c>
      <c r="D27" s="18">
        <v>3.3</v>
      </c>
      <c r="E27" s="19">
        <v>37</v>
      </c>
    </row>
    <row r="28" spans="1:5" ht="15.75" customHeight="1">
      <c r="A28" s="17">
        <v>38869</v>
      </c>
      <c r="B28" s="18">
        <v>2.8</v>
      </c>
      <c r="C28" s="19">
        <v>75</v>
      </c>
      <c r="D28" s="18">
        <v>1</v>
      </c>
      <c r="E28" s="19">
        <v>38</v>
      </c>
    </row>
    <row r="29" spans="1:5" ht="15.75" customHeight="1">
      <c r="A29" s="17">
        <v>38899</v>
      </c>
      <c r="B29" s="18">
        <v>2.8</v>
      </c>
      <c r="C29" s="19">
        <v>80</v>
      </c>
      <c r="D29" s="18">
        <v>0.5</v>
      </c>
      <c r="E29" s="19">
        <f>28+2</f>
        <v>30</v>
      </c>
    </row>
    <row r="30" spans="1:5" ht="15.75" customHeight="1">
      <c r="A30" s="17">
        <v>38930</v>
      </c>
      <c r="B30" s="18">
        <v>1</v>
      </c>
      <c r="C30" s="19">
        <v>90</v>
      </c>
      <c r="D30" s="18">
        <v>0.5</v>
      </c>
      <c r="E30" s="19">
        <v>39</v>
      </c>
    </row>
    <row r="31" spans="1:5" ht="15.75" customHeight="1">
      <c r="A31" s="17">
        <v>38961</v>
      </c>
      <c r="B31" s="18">
        <v>2.4</v>
      </c>
      <c r="C31" s="19">
        <v>70</v>
      </c>
      <c r="D31" s="18">
        <v>1.4</v>
      </c>
      <c r="E31" s="19">
        <f>28+2</f>
        <v>30</v>
      </c>
    </row>
    <row r="32" spans="1:5" ht="15.75" customHeight="1">
      <c r="A32" s="17">
        <v>38991</v>
      </c>
      <c r="B32" s="18">
        <v>3.3</v>
      </c>
      <c r="C32" s="19">
        <v>50</v>
      </c>
      <c r="D32" s="18">
        <v>3</v>
      </c>
      <c r="E32" s="19">
        <v>35</v>
      </c>
    </row>
    <row r="33" spans="1:5" ht="15.75" customHeight="1">
      <c r="A33" s="17">
        <v>39022</v>
      </c>
      <c r="B33" s="18">
        <v>1</v>
      </c>
      <c r="C33" s="19">
        <v>42</v>
      </c>
      <c r="D33" s="18">
        <v>2</v>
      </c>
      <c r="E33" s="19">
        <v>36</v>
      </c>
    </row>
    <row r="34" spans="1:5" ht="15.75" customHeight="1">
      <c r="A34" s="17">
        <v>39052</v>
      </c>
      <c r="B34" s="18">
        <v>2.8</v>
      </c>
      <c r="C34" s="19">
        <v>45</v>
      </c>
      <c r="D34" s="18">
        <v>3</v>
      </c>
      <c r="E34" s="19">
        <f>28+2</f>
        <v>30</v>
      </c>
    </row>
    <row r="35" spans="1:5" ht="15.75" customHeight="1">
      <c r="A35" s="17">
        <v>39083</v>
      </c>
      <c r="B35" s="18">
        <v>2</v>
      </c>
      <c r="C35" s="19">
        <v>25</v>
      </c>
      <c r="D35" s="18">
        <v>5</v>
      </c>
      <c r="E35" s="19">
        <v>37</v>
      </c>
    </row>
    <row r="36" spans="1:5" ht="15.75" customHeight="1">
      <c r="A36" s="17">
        <v>39114</v>
      </c>
      <c r="B36" s="18">
        <v>6</v>
      </c>
      <c r="C36" s="19">
        <v>32</v>
      </c>
      <c r="D36" s="18">
        <v>3</v>
      </c>
      <c r="E36" s="19">
        <v>43</v>
      </c>
    </row>
    <row r="37" spans="1:5" ht="15.75" customHeight="1">
      <c r="A37" s="17">
        <v>39142</v>
      </c>
      <c r="B37" s="18">
        <v>3</v>
      </c>
      <c r="C37" s="19">
        <v>45</v>
      </c>
      <c r="D37" s="18">
        <v>2</v>
      </c>
      <c r="E37" s="19">
        <v>44</v>
      </c>
    </row>
    <row r="38" spans="1:5" ht="15.75" customHeight="1">
      <c r="A38" s="17">
        <v>39173</v>
      </c>
      <c r="B38" s="18">
        <v>4</v>
      </c>
      <c r="C38" s="19">
        <v>50</v>
      </c>
      <c r="D38" s="18">
        <v>3</v>
      </c>
      <c r="E38" s="19">
        <f>28+2</f>
        <v>30</v>
      </c>
    </row>
    <row r="39" spans="1:5" ht="15.75" customHeight="1">
      <c r="A39" s="17">
        <v>39203</v>
      </c>
      <c r="B39" s="18">
        <v>5</v>
      </c>
      <c r="C39" s="19">
        <v>55</v>
      </c>
      <c r="D39" s="18">
        <v>4</v>
      </c>
      <c r="E39" s="19">
        <v>45</v>
      </c>
    </row>
    <row r="40" spans="1:5" ht="15.75" customHeight="1">
      <c r="A40" s="17"/>
      <c r="B40" s="18"/>
      <c r="C40" s="19"/>
      <c r="D40" s="18"/>
      <c r="E40" s="19"/>
    </row>
    <row r="41" spans="1:5" ht="15.75" customHeight="1">
      <c r="A41" s="17"/>
      <c r="B41" s="18"/>
      <c r="C41" s="19"/>
      <c r="D41" s="18"/>
      <c r="E41" s="19"/>
    </row>
    <row r="42" spans="1:5" ht="15.75" customHeight="1">
      <c r="A42" s="17"/>
      <c r="B42" s="18"/>
      <c r="C42" s="19"/>
      <c r="D42" s="18"/>
      <c r="E42" s="19"/>
    </row>
    <row r="43" spans="1:5" ht="15.75" customHeight="1">
      <c r="A43" s="15" t="s">
        <v>31</v>
      </c>
      <c r="B43" s="16" t="s">
        <v>29</v>
      </c>
      <c r="C43" s="1"/>
      <c r="D43" s="1"/>
      <c r="E43" s="1"/>
    </row>
    <row r="44" spans="1:5" ht="15.75" customHeight="1">
      <c r="A44" s="18">
        <v>10</v>
      </c>
      <c r="B44" s="19">
        <f>28+2</f>
        <v>30</v>
      </c>
      <c r="C44" s="1"/>
      <c r="D44" s="1"/>
      <c r="E44" s="1"/>
    </row>
    <row r="45" spans="1:5" ht="15.75" customHeight="1">
      <c r="A45" s="18">
        <v>9.5</v>
      </c>
      <c r="B45" s="19">
        <v>35</v>
      </c>
      <c r="C45" s="1"/>
      <c r="D45" s="1"/>
      <c r="E45" s="1"/>
    </row>
    <row r="46" spans="1:5" ht="15.75" customHeight="1">
      <c r="A46" s="18">
        <v>9</v>
      </c>
      <c r="B46" s="19">
        <v>36</v>
      </c>
      <c r="C46" s="1"/>
      <c r="D46" s="1"/>
      <c r="E46" s="1"/>
    </row>
    <row r="47" spans="1:5" ht="15.75" customHeight="1">
      <c r="A47" s="18">
        <v>8.5</v>
      </c>
      <c r="B47" s="19">
        <f>28+2</f>
        <v>30</v>
      </c>
      <c r="C47" s="1"/>
      <c r="D47" s="1"/>
      <c r="E47" s="1"/>
    </row>
    <row r="48" spans="1:5" ht="15.75" customHeight="1">
      <c r="A48" s="18">
        <v>8</v>
      </c>
      <c r="B48" s="19">
        <v>37</v>
      </c>
      <c r="C48" s="1"/>
      <c r="D48" s="1"/>
      <c r="E48" s="1"/>
    </row>
    <row r="49" spans="1:2" ht="15.75" customHeight="1">
      <c r="A49" s="18">
        <v>7.5</v>
      </c>
      <c r="B49" s="19">
        <v>38</v>
      </c>
    </row>
    <row r="50" spans="1:2" ht="15.75" customHeight="1">
      <c r="A50" s="18">
        <v>7</v>
      </c>
      <c r="B50" s="19">
        <f>28+2</f>
        <v>30</v>
      </c>
    </row>
    <row r="51" spans="1:2" ht="15.75" customHeight="1">
      <c r="A51" s="18">
        <v>6.5</v>
      </c>
      <c r="B51" s="19">
        <v>39</v>
      </c>
    </row>
    <row r="52" spans="1:2" ht="15.75" customHeight="1">
      <c r="A52" s="18">
        <v>6</v>
      </c>
      <c r="B52" s="19">
        <f>28+2</f>
        <v>30</v>
      </c>
    </row>
    <row r="53" spans="1:2" ht="15.75" customHeight="1">
      <c r="A53" s="18">
        <v>5.5</v>
      </c>
      <c r="B53" s="19">
        <v>35</v>
      </c>
    </row>
    <row r="54" spans="1:2" ht="15.75" customHeight="1">
      <c r="A54" s="18">
        <v>5</v>
      </c>
      <c r="B54" s="19">
        <v>36</v>
      </c>
    </row>
    <row r="55" spans="1:2" ht="15.75" customHeight="1">
      <c r="A55" s="18">
        <v>4.5</v>
      </c>
      <c r="B55" s="19">
        <f>28+2</f>
        <v>30</v>
      </c>
    </row>
    <row r="56" spans="1:2" ht="15.75" customHeight="1">
      <c r="A56" s="18">
        <v>4</v>
      </c>
      <c r="B56" s="19">
        <v>37</v>
      </c>
    </row>
    <row r="57" spans="1:2" ht="15.75" customHeight="1">
      <c r="A57" s="18">
        <v>3.5</v>
      </c>
      <c r="B57" s="19">
        <v>43</v>
      </c>
    </row>
    <row r="58" spans="1:2" ht="15.75" customHeight="1">
      <c r="A58" s="18">
        <v>3</v>
      </c>
      <c r="B58" s="19">
        <v>44</v>
      </c>
    </row>
    <row r="59" spans="1:2" ht="15.75" customHeight="1">
      <c r="A59" s="18">
        <v>2.5</v>
      </c>
      <c r="B59" s="19">
        <f>28+2</f>
        <v>30</v>
      </c>
    </row>
    <row r="60" spans="1:2" ht="15.75" customHeight="1">
      <c r="A60" s="18">
        <v>2</v>
      </c>
      <c r="B60" s="19">
        <v>45</v>
      </c>
    </row>
    <row r="61" spans="1:2" ht="15.75" customHeight="1">
      <c r="A61" s="18">
        <v>1.5</v>
      </c>
      <c r="B61" s="19">
        <v>47</v>
      </c>
    </row>
    <row r="62" spans="1:2" ht="15.75" customHeight="1">
      <c r="A62" s="18">
        <v>1</v>
      </c>
      <c r="B62" s="19">
        <v>52</v>
      </c>
    </row>
    <row r="63" spans="1:2" ht="15.75" customHeight="1">
      <c r="A63" s="18">
        <v>0.5</v>
      </c>
      <c r="B63" s="19">
        <v>64</v>
      </c>
    </row>
  </sheetData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40"/>
  <sheetViews>
    <sheetView workbookViewId="0"/>
  </sheetViews>
  <sheetFormatPr defaultColWidth="14.42578125" defaultRowHeight="15" customHeight="1"/>
  <cols>
    <col min="1" max="11" width="14.42578125" customWidth="1"/>
    <col min="12" max="26" width="8.5703125" customWidth="1"/>
  </cols>
  <sheetData>
    <row r="1" spans="1:11">
      <c r="A1" s="20" t="s">
        <v>32</v>
      </c>
      <c r="B1" s="20" t="s">
        <v>33</v>
      </c>
      <c r="C1" s="20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41</v>
      </c>
      <c r="K1" s="20" t="s">
        <v>42</v>
      </c>
    </row>
    <row r="2" spans="1:11">
      <c r="A2" s="21">
        <v>217047</v>
      </c>
      <c r="B2" s="21">
        <v>129870</v>
      </c>
      <c r="C2" s="21">
        <v>174850</v>
      </c>
      <c r="D2" s="21">
        <v>125678</v>
      </c>
      <c r="E2" s="21">
        <v>216992</v>
      </c>
      <c r="F2" s="21">
        <v>154635</v>
      </c>
      <c r="G2" s="21">
        <v>185774</v>
      </c>
      <c r="H2" s="21">
        <v>245006</v>
      </c>
      <c r="I2" s="21">
        <v>198955</v>
      </c>
      <c r="J2" s="21">
        <v>85655</v>
      </c>
      <c r="K2" s="21">
        <v>436991</v>
      </c>
    </row>
    <row r="3" spans="1:11">
      <c r="A3" s="21">
        <v>207740</v>
      </c>
      <c r="B3" s="21">
        <v>152144</v>
      </c>
      <c r="C3" s="21">
        <v>83568</v>
      </c>
      <c r="D3" s="21">
        <v>157634</v>
      </c>
      <c r="E3" s="21">
        <v>165678</v>
      </c>
      <c r="F3" s="21">
        <v>269108</v>
      </c>
      <c r="G3" s="21">
        <v>217047</v>
      </c>
      <c r="H3" s="21">
        <v>108182</v>
      </c>
      <c r="I3" s="21">
        <v>169269</v>
      </c>
      <c r="J3" s="21">
        <v>164516</v>
      </c>
      <c r="K3" s="21">
        <v>159762</v>
      </c>
    </row>
    <row r="4" spans="1:11">
      <c r="A4" s="21">
        <v>130942</v>
      </c>
      <c r="B4" s="21">
        <v>78730</v>
      </c>
      <c r="C4" s="21">
        <v>86895</v>
      </c>
      <c r="D4" s="21">
        <v>104567</v>
      </c>
      <c r="E4" s="21">
        <v>217968</v>
      </c>
      <c r="F4" s="21">
        <v>267550</v>
      </c>
      <c r="G4" s="21">
        <v>333086</v>
      </c>
      <c r="H4" s="21">
        <v>398623</v>
      </c>
      <c r="I4" s="21">
        <v>464159</v>
      </c>
      <c r="J4" s="21">
        <v>529696</v>
      </c>
      <c r="K4" s="21">
        <v>595232</v>
      </c>
    </row>
    <row r="5" spans="1:11">
      <c r="A5" s="21">
        <v>165678</v>
      </c>
      <c r="B5" s="21">
        <v>269108</v>
      </c>
      <c r="C5" s="21">
        <v>217047</v>
      </c>
      <c r="D5" s="21">
        <v>108182</v>
      </c>
      <c r="E5" s="21">
        <v>185774</v>
      </c>
      <c r="F5" s="21">
        <v>245006</v>
      </c>
      <c r="G5" s="21">
        <v>304238</v>
      </c>
      <c r="H5" s="21">
        <v>363470</v>
      </c>
      <c r="I5" s="21">
        <v>422702</v>
      </c>
      <c r="J5" s="21">
        <v>481934</v>
      </c>
      <c r="K5" s="21">
        <v>541166</v>
      </c>
    </row>
    <row r="6" spans="1:11">
      <c r="A6" s="21">
        <v>117634</v>
      </c>
      <c r="B6" s="21">
        <v>143538</v>
      </c>
      <c r="C6" s="21">
        <v>207740</v>
      </c>
      <c r="D6" s="21">
        <v>97627</v>
      </c>
      <c r="E6" s="21">
        <v>209903</v>
      </c>
      <c r="F6" s="21">
        <v>236453</v>
      </c>
      <c r="G6" s="21">
        <v>237534</v>
      </c>
      <c r="H6" s="21">
        <v>257375</v>
      </c>
      <c r="I6" s="21">
        <v>277217</v>
      </c>
      <c r="J6" s="21">
        <v>297058</v>
      </c>
      <c r="K6" s="21">
        <v>316889</v>
      </c>
    </row>
    <row r="7" spans="1:11">
      <c r="A7" s="21">
        <v>94567</v>
      </c>
      <c r="B7" s="21">
        <v>217968</v>
      </c>
      <c r="C7" s="21">
        <v>130942</v>
      </c>
      <c r="D7" s="21">
        <v>87071</v>
      </c>
      <c r="E7" s="21">
        <v>219951</v>
      </c>
      <c r="F7" s="21">
        <v>224402</v>
      </c>
      <c r="G7" s="21">
        <v>268906</v>
      </c>
      <c r="H7" s="21">
        <v>310558</v>
      </c>
      <c r="I7" s="21">
        <v>351558</v>
      </c>
      <c r="J7" s="21">
        <v>392883</v>
      </c>
      <c r="K7" s="21">
        <v>224209</v>
      </c>
    </row>
    <row r="30" spans="1:7" ht="15.75" customHeight="1">
      <c r="A30" s="20" t="s">
        <v>32</v>
      </c>
      <c r="B30" s="21">
        <v>217047</v>
      </c>
      <c r="C30" s="21">
        <v>207740</v>
      </c>
      <c r="D30" s="21">
        <v>130942</v>
      </c>
      <c r="E30" s="21">
        <v>165678</v>
      </c>
      <c r="F30" s="21">
        <v>117634</v>
      </c>
      <c r="G30" s="21">
        <v>94567</v>
      </c>
    </row>
    <row r="31" spans="1:7" ht="15.75" customHeight="1">
      <c r="A31" s="20" t="s">
        <v>33</v>
      </c>
      <c r="B31" s="21">
        <v>129870</v>
      </c>
      <c r="C31" s="21">
        <v>152144</v>
      </c>
      <c r="D31" s="21">
        <v>78730</v>
      </c>
      <c r="E31" s="21">
        <v>269108</v>
      </c>
      <c r="F31" s="21">
        <v>143538</v>
      </c>
      <c r="G31" s="21">
        <v>217968</v>
      </c>
    </row>
    <row r="32" spans="1:7" ht="15.75" customHeight="1">
      <c r="A32" s="20" t="s">
        <v>34</v>
      </c>
      <c r="B32" s="21">
        <v>174850</v>
      </c>
      <c r="C32" s="21">
        <v>83568</v>
      </c>
      <c r="D32" s="21">
        <v>86895</v>
      </c>
      <c r="E32" s="21">
        <v>217047</v>
      </c>
      <c r="F32" s="21">
        <v>207740</v>
      </c>
      <c r="G32" s="21">
        <v>130942</v>
      </c>
    </row>
    <row r="33" spans="1:7" ht="15.75" customHeight="1">
      <c r="A33" s="20" t="s">
        <v>35</v>
      </c>
      <c r="B33" s="21">
        <v>125678</v>
      </c>
      <c r="C33" s="21">
        <v>157634</v>
      </c>
      <c r="D33" s="21">
        <v>104567</v>
      </c>
      <c r="E33" s="21">
        <v>108182</v>
      </c>
      <c r="F33" s="21">
        <v>97627</v>
      </c>
      <c r="G33" s="21">
        <v>87071</v>
      </c>
    </row>
    <row r="34" spans="1:7" ht="15.75" customHeight="1">
      <c r="A34" s="20" t="s">
        <v>36</v>
      </c>
      <c r="B34" s="21">
        <v>216992</v>
      </c>
      <c r="C34" s="21">
        <v>165678</v>
      </c>
      <c r="D34" s="21">
        <v>217968</v>
      </c>
      <c r="E34" s="21">
        <v>185774</v>
      </c>
      <c r="F34" s="21">
        <v>209903</v>
      </c>
      <c r="G34" s="21">
        <v>219951</v>
      </c>
    </row>
    <row r="35" spans="1:7" ht="15.75" customHeight="1">
      <c r="A35" s="20" t="s">
        <v>37</v>
      </c>
      <c r="B35" s="21">
        <v>154635</v>
      </c>
      <c r="C35" s="21">
        <v>269108</v>
      </c>
      <c r="D35" s="21">
        <v>267550</v>
      </c>
      <c r="E35" s="21">
        <v>245006</v>
      </c>
      <c r="F35" s="21">
        <v>236453</v>
      </c>
      <c r="G35" s="21">
        <v>224402</v>
      </c>
    </row>
    <row r="36" spans="1:7" ht="15.75" customHeight="1">
      <c r="A36" s="20" t="s">
        <v>38</v>
      </c>
      <c r="B36" s="21">
        <v>185774</v>
      </c>
      <c r="C36" s="21">
        <v>217047</v>
      </c>
      <c r="D36" s="21">
        <v>333086</v>
      </c>
      <c r="E36" s="21">
        <v>304238</v>
      </c>
      <c r="F36" s="21">
        <v>237534</v>
      </c>
      <c r="G36" s="21">
        <v>268906</v>
      </c>
    </row>
    <row r="37" spans="1:7" ht="15.75" customHeight="1">
      <c r="A37" s="20" t="s">
        <v>39</v>
      </c>
      <c r="B37" s="21">
        <v>245006</v>
      </c>
      <c r="C37" s="21">
        <v>108182</v>
      </c>
      <c r="D37" s="21">
        <v>398623</v>
      </c>
      <c r="E37" s="21">
        <v>363470</v>
      </c>
      <c r="F37" s="21">
        <v>257375</v>
      </c>
      <c r="G37" s="21">
        <v>310558</v>
      </c>
    </row>
    <row r="38" spans="1:7" ht="15.75" customHeight="1">
      <c r="A38" s="20" t="s">
        <v>40</v>
      </c>
      <c r="B38" s="21">
        <v>198955</v>
      </c>
      <c r="C38" s="21">
        <v>169269</v>
      </c>
      <c r="D38" s="21">
        <v>464159</v>
      </c>
      <c r="E38" s="21">
        <v>422702</v>
      </c>
      <c r="F38" s="21">
        <v>277217</v>
      </c>
      <c r="G38" s="21">
        <v>351558</v>
      </c>
    </row>
    <row r="39" spans="1:7" ht="15.75" customHeight="1">
      <c r="A39" s="20" t="s">
        <v>41</v>
      </c>
      <c r="B39" s="21">
        <v>85655</v>
      </c>
      <c r="C39" s="21">
        <v>164516</v>
      </c>
      <c r="D39" s="21">
        <v>529696</v>
      </c>
      <c r="E39" s="21">
        <v>481934</v>
      </c>
      <c r="F39" s="21">
        <v>297058</v>
      </c>
      <c r="G39" s="21">
        <v>392883</v>
      </c>
    </row>
    <row r="40" spans="1:7" ht="15.75" customHeight="1">
      <c r="A40" s="20" t="s">
        <v>42</v>
      </c>
      <c r="B40" s="21">
        <v>436991</v>
      </c>
      <c r="C40" s="21">
        <v>159762</v>
      </c>
      <c r="D40" s="21">
        <v>595232</v>
      </c>
      <c r="E40" s="21">
        <v>541166</v>
      </c>
      <c r="F40" s="21">
        <v>316889</v>
      </c>
      <c r="G40" s="21">
        <v>224209</v>
      </c>
    </row>
  </sheetData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"/>
  <sheetViews>
    <sheetView workbookViewId="0"/>
  </sheetViews>
  <sheetFormatPr defaultColWidth="14.42578125" defaultRowHeight="15" customHeight="1"/>
  <cols>
    <col min="1" max="1" width="8.5703125" customWidth="1"/>
    <col min="2" max="7" width="10.140625" customWidth="1"/>
    <col min="8" max="13" width="8.5703125" customWidth="1"/>
    <col min="14" max="14" width="13.5703125" customWidth="1"/>
    <col min="15" max="15" width="8.5703125" customWidth="1"/>
    <col min="16" max="26" width="8.7109375" customWidth="1"/>
  </cols>
  <sheetData>
    <row r="1" spans="1:15">
      <c r="A1" s="22"/>
      <c r="B1" s="23">
        <v>2005</v>
      </c>
      <c r="C1" s="23">
        <v>2006</v>
      </c>
      <c r="D1" s="23">
        <v>2007</v>
      </c>
      <c r="E1" s="23">
        <v>2008</v>
      </c>
      <c r="F1" s="23">
        <v>2009</v>
      </c>
      <c r="G1" s="23">
        <v>2010</v>
      </c>
      <c r="H1" s="1"/>
      <c r="I1" s="1"/>
      <c r="J1" s="1"/>
      <c r="K1" s="1"/>
      <c r="L1" s="1"/>
      <c r="M1" s="1"/>
      <c r="N1" s="24" t="s">
        <v>43</v>
      </c>
      <c r="O1" s="1" t="s">
        <v>9</v>
      </c>
    </row>
    <row r="2" spans="1:15">
      <c r="A2" s="25" t="s">
        <v>44</v>
      </c>
      <c r="B2" s="26">
        <v>5236</v>
      </c>
      <c r="C2" s="26">
        <v>5497.8</v>
      </c>
      <c r="D2" s="26">
        <v>5759.6</v>
      </c>
      <c r="E2" s="26">
        <v>6021.4</v>
      </c>
      <c r="F2" s="26">
        <v>6283.2</v>
      </c>
      <c r="G2" s="26">
        <v>6545</v>
      </c>
      <c r="H2" s="1"/>
      <c r="I2" s="1"/>
      <c r="J2" s="1"/>
      <c r="K2" s="1"/>
      <c r="L2" s="1"/>
      <c r="M2" s="1"/>
      <c r="N2" s="1" t="s">
        <v>45</v>
      </c>
      <c r="O2" s="1">
        <v>8152</v>
      </c>
    </row>
    <row r="3" spans="1:15">
      <c r="A3" s="27" t="s">
        <v>46</v>
      </c>
      <c r="B3" s="26">
        <v>13579</v>
      </c>
      <c r="C3" s="26">
        <v>14257.95</v>
      </c>
      <c r="D3" s="26">
        <v>14869.004999999999</v>
      </c>
      <c r="E3" s="26">
        <v>15547.955</v>
      </c>
      <c r="F3" s="26">
        <v>16498.485000000001</v>
      </c>
      <c r="G3" s="26">
        <v>17177.435000000001</v>
      </c>
      <c r="H3" s="1"/>
      <c r="I3" s="1"/>
      <c r="J3" s="1"/>
      <c r="K3" s="1"/>
      <c r="L3" s="1"/>
      <c r="M3" s="1"/>
      <c r="N3" s="28" t="s">
        <v>47</v>
      </c>
      <c r="O3" s="1">
        <v>3469</v>
      </c>
    </row>
    <row r="4" spans="1:15">
      <c r="A4" s="27" t="s">
        <v>48</v>
      </c>
      <c r="B4" s="26">
        <v>7158</v>
      </c>
      <c r="C4" s="26">
        <v>7515.9</v>
      </c>
      <c r="D4" s="26">
        <v>4586</v>
      </c>
      <c r="E4" s="26">
        <v>4943.8999999999996</v>
      </c>
      <c r="F4" s="26">
        <v>5301.8</v>
      </c>
      <c r="G4" s="26">
        <v>5659.7</v>
      </c>
      <c r="H4" s="1"/>
      <c r="I4" s="1"/>
      <c r="J4" s="1"/>
      <c r="K4" s="1"/>
      <c r="L4" s="1"/>
      <c r="M4" s="1"/>
      <c r="N4" s="28" t="s">
        <v>49</v>
      </c>
      <c r="O4" s="1">
        <v>4562</v>
      </c>
    </row>
    <row r="5" spans="1:15">
      <c r="A5" s="27" t="s">
        <v>50</v>
      </c>
      <c r="B5" s="26">
        <v>3571</v>
      </c>
      <c r="C5" s="26">
        <v>3749.55</v>
      </c>
      <c r="D5" s="26">
        <v>4070.94</v>
      </c>
      <c r="E5" s="26">
        <v>4249.49</v>
      </c>
      <c r="F5" s="26">
        <v>6034.99</v>
      </c>
      <c r="G5" s="26">
        <v>2784</v>
      </c>
      <c r="H5" s="1"/>
      <c r="I5" s="1"/>
      <c r="J5" s="1"/>
      <c r="K5" s="1"/>
      <c r="L5" s="1"/>
      <c r="M5" s="1"/>
      <c r="N5" s="1" t="s">
        <v>51</v>
      </c>
      <c r="O5" s="1">
        <v>1993</v>
      </c>
    </row>
    <row r="6" spans="1:15">
      <c r="A6" s="27" t="s">
        <v>52</v>
      </c>
      <c r="B6" s="26">
        <v>8207.3333333333303</v>
      </c>
      <c r="C6" s="26">
        <v>8617.7000000000007</v>
      </c>
      <c r="D6" s="26">
        <v>9028.0666666666602</v>
      </c>
      <c r="E6" s="26">
        <v>9438.4333333333307</v>
      </c>
      <c r="F6" s="26">
        <v>9848.7999999999993</v>
      </c>
      <c r="G6" s="26">
        <v>8617.7000000000007</v>
      </c>
      <c r="H6" s="1"/>
      <c r="I6" s="1"/>
      <c r="J6" s="1"/>
      <c r="K6" s="1"/>
      <c r="L6" s="1"/>
      <c r="M6" s="1"/>
      <c r="N6" s="1" t="s">
        <v>53</v>
      </c>
      <c r="O6" s="1">
        <v>325</v>
      </c>
    </row>
    <row r="7" spans="1:15">
      <c r="A7" s="27" t="s">
        <v>54</v>
      </c>
      <c r="B7" s="26">
        <v>9168.3333333333303</v>
      </c>
      <c r="C7" s="26">
        <v>9626.75</v>
      </c>
      <c r="D7" s="26">
        <v>10085.166666666701</v>
      </c>
      <c r="E7" s="26">
        <v>11002</v>
      </c>
      <c r="F7" s="26">
        <v>11231.208333333299</v>
      </c>
      <c r="G7" s="26">
        <v>11689.625</v>
      </c>
      <c r="H7" s="1"/>
      <c r="I7" s="1"/>
      <c r="J7" s="1"/>
      <c r="K7" s="1"/>
      <c r="L7" s="1"/>
      <c r="M7" s="1"/>
      <c r="N7" s="1" t="s">
        <v>55</v>
      </c>
      <c r="O7" s="1">
        <v>162</v>
      </c>
    </row>
    <row r="8" spans="1: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 t="s">
        <v>56</v>
      </c>
      <c r="O8" s="1">
        <v>125</v>
      </c>
    </row>
  </sheetData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6"/>
  <sheetViews>
    <sheetView workbookViewId="0"/>
  </sheetViews>
  <sheetFormatPr defaultColWidth="14.42578125" defaultRowHeight="15" customHeight="1"/>
  <cols>
    <col min="1" max="1" width="9.140625" customWidth="1"/>
    <col min="2" max="5" width="9.85546875" customWidth="1"/>
    <col min="6" max="6" width="9.140625" customWidth="1"/>
    <col min="7" max="26" width="8.7109375" customWidth="1"/>
  </cols>
  <sheetData>
    <row r="1" spans="1:5">
      <c r="A1" s="29" t="s">
        <v>57</v>
      </c>
      <c r="B1" s="29" t="s">
        <v>58</v>
      </c>
      <c r="C1" s="29" t="s">
        <v>59</v>
      </c>
      <c r="D1" s="29" t="s">
        <v>60</v>
      </c>
      <c r="E1" s="29" t="s">
        <v>61</v>
      </c>
    </row>
    <row r="2" spans="1:5">
      <c r="A2" s="30" t="s">
        <v>62</v>
      </c>
      <c r="B2" s="31">
        <v>1200</v>
      </c>
      <c r="C2" s="31">
        <v>450</v>
      </c>
      <c r="D2" s="31">
        <v>500</v>
      </c>
      <c r="E2" s="31">
        <v>401</v>
      </c>
    </row>
    <row r="3" spans="1:5">
      <c r="A3" s="30" t="s">
        <v>63</v>
      </c>
      <c r="B3" s="31">
        <v>2200</v>
      </c>
      <c r="C3" s="31">
        <v>2000</v>
      </c>
      <c r="D3" s="31">
        <v>700</v>
      </c>
      <c r="E3" s="31">
        <v>1400</v>
      </c>
    </row>
    <row r="4" spans="1:5">
      <c r="A4" s="30" t="s">
        <v>64</v>
      </c>
      <c r="B4" s="31">
        <v>1500</v>
      </c>
      <c r="C4" s="31">
        <v>2356</v>
      </c>
      <c r="D4" s="31">
        <v>200</v>
      </c>
      <c r="E4" s="31">
        <v>700</v>
      </c>
    </row>
    <row r="5" spans="1:5">
      <c r="A5" s="30" t="s">
        <v>65</v>
      </c>
      <c r="B5" s="31">
        <v>1000</v>
      </c>
      <c r="C5" s="31">
        <v>2500</v>
      </c>
      <c r="D5" s="31">
        <v>500</v>
      </c>
      <c r="E5" s="31">
        <v>1400</v>
      </c>
    </row>
    <row r="6" spans="1:5">
      <c r="A6" s="30" t="s">
        <v>66</v>
      </c>
      <c r="B6" s="31">
        <v>1600</v>
      </c>
      <c r="C6" s="31">
        <v>1860</v>
      </c>
      <c r="D6" s="31">
        <v>400</v>
      </c>
      <c r="E6" s="31">
        <v>500</v>
      </c>
    </row>
  </sheetData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5"/>
  <sheetViews>
    <sheetView workbookViewId="0"/>
  </sheetViews>
  <sheetFormatPr defaultColWidth="14.42578125" defaultRowHeight="15" customHeight="1"/>
  <cols>
    <col min="1" max="1" width="12.42578125" customWidth="1"/>
    <col min="2" max="2" width="11.5703125" customWidth="1"/>
    <col min="3" max="3" width="14.85546875" customWidth="1"/>
    <col min="4" max="6" width="8.5703125" customWidth="1"/>
    <col min="7" max="26" width="8.7109375" customWidth="1"/>
  </cols>
  <sheetData>
    <row r="1" spans="1:3">
      <c r="A1" s="1" t="s">
        <v>67</v>
      </c>
      <c r="B1" s="1" t="s">
        <v>9</v>
      </c>
      <c r="C1" s="1" t="s">
        <v>68</v>
      </c>
    </row>
    <row r="2" spans="1:3">
      <c r="A2" s="1">
        <v>14</v>
      </c>
      <c r="B2" s="32">
        <v>12200</v>
      </c>
      <c r="C2" s="33">
        <v>0.15</v>
      </c>
    </row>
    <row r="3" spans="1:3">
      <c r="A3" s="1">
        <v>20</v>
      </c>
      <c r="B3" s="32">
        <v>60000</v>
      </c>
      <c r="C3" s="33">
        <v>0.33</v>
      </c>
    </row>
    <row r="4" spans="1:3">
      <c r="A4" s="1">
        <v>18</v>
      </c>
      <c r="B4" s="32">
        <v>24400</v>
      </c>
      <c r="C4" s="33">
        <v>0.1</v>
      </c>
    </row>
    <row r="5" spans="1:3">
      <c r="A5" s="1">
        <v>22</v>
      </c>
      <c r="B5" s="32">
        <v>32000</v>
      </c>
      <c r="C5" s="33">
        <v>0.42</v>
      </c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21"/>
  <sheetViews>
    <sheetView workbookViewId="0">
      <selection activeCell="M28" sqref="M28"/>
    </sheetView>
  </sheetViews>
  <sheetFormatPr defaultColWidth="14.42578125" defaultRowHeight="15" customHeight="1"/>
  <cols>
    <col min="1" max="1" width="13.42578125" customWidth="1"/>
    <col min="2" max="2" width="17.7109375" customWidth="1"/>
    <col min="3" max="3" width="12.7109375" customWidth="1"/>
    <col min="4" max="4" width="17.7109375" customWidth="1"/>
    <col min="5" max="6" width="12.5703125" customWidth="1"/>
    <col min="7" max="26" width="8.7109375" customWidth="1"/>
  </cols>
  <sheetData>
    <row r="1" spans="1:5">
      <c r="A1" s="34" t="s">
        <v>69</v>
      </c>
      <c r="B1" s="1"/>
      <c r="C1" s="35">
        <f>C2+C11+C15+C19</f>
        <v>6788</v>
      </c>
      <c r="D1" s="1"/>
      <c r="E1" s="1" t="s">
        <v>70</v>
      </c>
    </row>
    <row r="2" spans="1:5">
      <c r="A2" s="36" t="s">
        <v>71</v>
      </c>
      <c r="B2" s="34" t="s">
        <v>69</v>
      </c>
      <c r="C2" s="35">
        <f>SUM(C3:C10)</f>
        <v>4272</v>
      </c>
      <c r="D2" s="1" t="s">
        <v>72</v>
      </c>
      <c r="E2" s="32"/>
    </row>
    <row r="3" spans="1:5">
      <c r="A3" s="1" t="s">
        <v>73</v>
      </c>
      <c r="B3" s="1" t="s">
        <v>71</v>
      </c>
      <c r="C3" s="35">
        <v>458</v>
      </c>
      <c r="D3" s="1"/>
      <c r="E3" s="32"/>
    </row>
    <row r="4" spans="1:5">
      <c r="A4" s="1" t="s">
        <v>74</v>
      </c>
      <c r="B4" s="1" t="s">
        <v>71</v>
      </c>
      <c r="C4" s="35">
        <v>613</v>
      </c>
      <c r="D4" s="1"/>
      <c r="E4" s="32"/>
    </row>
    <row r="5" spans="1:5">
      <c r="A5" s="1" t="s">
        <v>75</v>
      </c>
      <c r="B5" s="1" t="s">
        <v>71</v>
      </c>
      <c r="C5" s="35">
        <v>700</v>
      </c>
      <c r="D5" s="1"/>
      <c r="E5" s="32"/>
    </row>
    <row r="6" spans="1:5">
      <c r="A6" s="1" t="s">
        <v>76</v>
      </c>
      <c r="B6" s="1" t="s">
        <v>71</v>
      </c>
      <c r="C6" s="35">
        <v>1200</v>
      </c>
      <c r="D6" s="1"/>
      <c r="E6" s="32"/>
    </row>
    <row r="7" spans="1:5">
      <c r="A7" s="1" t="s">
        <v>77</v>
      </c>
      <c r="B7" s="1" t="s">
        <v>71</v>
      </c>
      <c r="C7" s="35">
        <v>495</v>
      </c>
      <c r="D7" s="1"/>
      <c r="E7" s="32"/>
    </row>
    <row r="8" spans="1:5">
      <c r="A8" s="1" t="s">
        <v>78</v>
      </c>
      <c r="B8" s="1" t="s">
        <v>71</v>
      </c>
      <c r="C8" s="35">
        <v>352</v>
      </c>
      <c r="D8" s="1"/>
      <c r="E8" s="32"/>
    </row>
    <row r="9" spans="1:5">
      <c r="A9" s="1" t="s">
        <v>79</v>
      </c>
      <c r="B9" s="1" t="s">
        <v>71</v>
      </c>
      <c r="C9" s="35">
        <v>126</v>
      </c>
      <c r="D9" s="1"/>
      <c r="E9" s="32"/>
    </row>
    <row r="10" spans="1:5">
      <c r="A10" s="1" t="s">
        <v>80</v>
      </c>
      <c r="B10" s="1" t="s">
        <v>71</v>
      </c>
      <c r="C10" s="35">
        <v>328</v>
      </c>
      <c r="D10" s="1"/>
      <c r="E10" s="32"/>
    </row>
    <row r="11" spans="1:5">
      <c r="A11" s="37" t="s">
        <v>81</v>
      </c>
      <c r="B11" s="34" t="s">
        <v>69</v>
      </c>
      <c r="C11" s="35">
        <f>SUM(C12:C14)</f>
        <v>658</v>
      </c>
      <c r="D11" s="1" t="s">
        <v>82</v>
      </c>
      <c r="E11" s="32"/>
    </row>
    <row r="12" spans="1:5">
      <c r="A12" s="1" t="s">
        <v>83</v>
      </c>
      <c r="B12" s="1" t="s">
        <v>81</v>
      </c>
      <c r="C12" s="35">
        <v>196</v>
      </c>
      <c r="D12" s="1"/>
      <c r="E12" s="32"/>
    </row>
    <row r="13" spans="1:5">
      <c r="A13" s="1" t="s">
        <v>84</v>
      </c>
      <c r="B13" s="1" t="s">
        <v>81</v>
      </c>
      <c r="C13" s="35">
        <v>243</v>
      </c>
      <c r="D13" s="1"/>
      <c r="E13" s="32"/>
    </row>
    <row r="14" spans="1:5">
      <c r="A14" s="1" t="s">
        <v>85</v>
      </c>
      <c r="B14" s="1" t="s">
        <v>81</v>
      </c>
      <c r="C14" s="35">
        <v>219</v>
      </c>
      <c r="D14" s="1"/>
      <c r="E14" s="32"/>
    </row>
    <row r="15" spans="1:5">
      <c r="A15" s="38" t="s">
        <v>86</v>
      </c>
      <c r="B15" s="34" t="s">
        <v>69</v>
      </c>
      <c r="C15" s="35">
        <f>SUM(C16:C18)</f>
        <v>1199</v>
      </c>
      <c r="D15" s="1" t="s">
        <v>87</v>
      </c>
      <c r="E15" s="32"/>
    </row>
    <row r="16" spans="1:5">
      <c r="A16" s="1" t="s">
        <v>88</v>
      </c>
      <c r="B16" s="1" t="s">
        <v>86</v>
      </c>
      <c r="C16" s="35">
        <v>476</v>
      </c>
      <c r="D16" s="1"/>
      <c r="E16" s="32"/>
    </row>
    <row r="17" spans="1:5">
      <c r="A17" s="1" t="s">
        <v>89</v>
      </c>
      <c r="B17" s="1" t="s">
        <v>86</v>
      </c>
      <c r="C17" s="35">
        <v>581</v>
      </c>
      <c r="D17" s="1"/>
      <c r="E17" s="32"/>
    </row>
    <row r="18" spans="1:5">
      <c r="A18" s="1" t="s">
        <v>90</v>
      </c>
      <c r="B18" s="1" t="s">
        <v>86</v>
      </c>
      <c r="C18" s="35">
        <v>142</v>
      </c>
      <c r="D18" s="1"/>
      <c r="E18" s="1"/>
    </row>
    <row r="19" spans="1:5">
      <c r="A19" s="39" t="s">
        <v>91</v>
      </c>
      <c r="B19" s="34" t="s">
        <v>69</v>
      </c>
      <c r="C19" s="35">
        <f>SUM(C20:C21)</f>
        <v>659</v>
      </c>
      <c r="D19" s="1" t="s">
        <v>92</v>
      </c>
      <c r="E19" s="1"/>
    </row>
    <row r="20" spans="1:5">
      <c r="A20" s="1" t="s">
        <v>93</v>
      </c>
      <c r="B20" s="1" t="s">
        <v>91</v>
      </c>
      <c r="C20" s="35">
        <v>361</v>
      </c>
      <c r="D20" s="1"/>
      <c r="E20" s="1"/>
    </row>
    <row r="21" spans="1:5" ht="15.75" customHeight="1">
      <c r="A21" s="1" t="s">
        <v>94</v>
      </c>
      <c r="B21" s="1" t="s">
        <v>91</v>
      </c>
      <c r="C21" s="35">
        <v>298</v>
      </c>
      <c r="D21" s="1"/>
      <c r="E21" s="1"/>
    </row>
  </sheetData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13"/>
  <sheetViews>
    <sheetView workbookViewId="0"/>
  </sheetViews>
  <sheetFormatPr defaultColWidth="14.42578125" defaultRowHeight="15" customHeight="1"/>
  <cols>
    <col min="1" max="6" width="8.5703125" customWidth="1"/>
    <col min="7" max="26" width="8.7109375" customWidth="1"/>
  </cols>
  <sheetData>
    <row r="1" spans="1:5" ht="30">
      <c r="A1" s="13"/>
      <c r="B1" s="11" t="s">
        <v>95</v>
      </c>
      <c r="C1" s="11" t="s">
        <v>96</v>
      </c>
      <c r="D1" s="11" t="s">
        <v>97</v>
      </c>
      <c r="E1" s="11" t="s">
        <v>98</v>
      </c>
    </row>
    <row r="2" spans="1:5">
      <c r="A2" s="11" t="s">
        <v>99</v>
      </c>
      <c r="B2" s="13">
        <v>0</v>
      </c>
      <c r="C2" s="13">
        <v>2500</v>
      </c>
      <c r="D2" s="13">
        <v>500</v>
      </c>
      <c r="E2" s="13">
        <v>0</v>
      </c>
    </row>
    <row r="3" spans="1:5">
      <c r="A3" s="11" t="s">
        <v>100</v>
      </c>
      <c r="B3" s="13">
        <v>0</v>
      </c>
      <c r="C3" s="13">
        <v>5500</v>
      </c>
      <c r="D3" s="13">
        <v>750</v>
      </c>
      <c r="E3" s="13">
        <v>1500</v>
      </c>
    </row>
    <row r="4" spans="1:5">
      <c r="A4" s="11" t="s">
        <v>101</v>
      </c>
      <c r="B4" s="13">
        <v>0</v>
      </c>
      <c r="C4" s="13">
        <v>9000</v>
      </c>
      <c r="D4" s="13">
        <v>1500</v>
      </c>
      <c r="E4" s="13">
        <v>2500</v>
      </c>
    </row>
    <row r="5" spans="1:5">
      <c r="A5" s="11" t="s">
        <v>102</v>
      </c>
      <c r="B5" s="13">
        <v>0</v>
      </c>
      <c r="C5" s="13">
        <v>6500</v>
      </c>
      <c r="D5" s="13">
        <v>2000</v>
      </c>
      <c r="E5" s="13">
        <v>4000</v>
      </c>
    </row>
    <row r="6" spans="1:5">
      <c r="A6" s="11" t="s">
        <v>103</v>
      </c>
      <c r="B6" s="13">
        <v>0</v>
      </c>
      <c r="C6" s="13">
        <v>3500</v>
      </c>
      <c r="D6" s="13">
        <v>5500</v>
      </c>
      <c r="E6" s="13">
        <v>3500</v>
      </c>
    </row>
    <row r="7" spans="1:5">
      <c r="A7" s="11" t="s">
        <v>104</v>
      </c>
      <c r="B7" s="13">
        <v>0</v>
      </c>
      <c r="C7" s="13">
        <v>0</v>
      </c>
      <c r="D7" s="13">
        <v>7500</v>
      </c>
      <c r="E7" s="13">
        <v>1500</v>
      </c>
    </row>
    <row r="8" spans="1:5">
      <c r="A8" s="11" t="s">
        <v>105</v>
      </c>
      <c r="B8" s="13">
        <v>0</v>
      </c>
      <c r="C8" s="13">
        <v>0</v>
      </c>
      <c r="D8" s="13">
        <v>8500</v>
      </c>
      <c r="E8" s="13">
        <v>800</v>
      </c>
    </row>
    <row r="9" spans="1:5">
      <c r="A9" s="11" t="s">
        <v>106</v>
      </c>
      <c r="B9" s="13">
        <v>1500</v>
      </c>
      <c r="C9" s="13">
        <v>0</v>
      </c>
      <c r="D9" s="13">
        <v>7000</v>
      </c>
      <c r="E9" s="13">
        <v>550</v>
      </c>
    </row>
    <row r="10" spans="1:5">
      <c r="A10" s="11" t="s">
        <v>107</v>
      </c>
      <c r="B10" s="13">
        <v>5000</v>
      </c>
      <c r="C10" s="13">
        <v>0</v>
      </c>
      <c r="D10" s="13">
        <v>3500</v>
      </c>
      <c r="E10" s="13">
        <v>2500</v>
      </c>
    </row>
    <row r="11" spans="1:5">
      <c r="A11" s="11" t="s">
        <v>108</v>
      </c>
      <c r="B11" s="13">
        <v>8500</v>
      </c>
      <c r="C11" s="13">
        <v>0</v>
      </c>
      <c r="D11" s="13">
        <v>2500</v>
      </c>
      <c r="E11" s="13">
        <v>6000</v>
      </c>
    </row>
    <row r="12" spans="1:5">
      <c r="A12" s="11" t="s">
        <v>109</v>
      </c>
      <c r="B12" s="13">
        <v>3500</v>
      </c>
      <c r="C12" s="13">
        <v>0</v>
      </c>
      <c r="D12" s="13">
        <v>500</v>
      </c>
      <c r="E12" s="13">
        <v>5500</v>
      </c>
    </row>
    <row r="13" spans="1:5">
      <c r="A13" s="11" t="s">
        <v>110</v>
      </c>
      <c r="B13" s="13">
        <v>500</v>
      </c>
      <c r="C13" s="13">
        <v>0</v>
      </c>
      <c r="D13" s="13">
        <v>100</v>
      </c>
      <c r="E13" s="13">
        <v>3000</v>
      </c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D6"/>
  <sheetViews>
    <sheetView workbookViewId="0">
      <selection activeCell="F14" sqref="F14"/>
    </sheetView>
  </sheetViews>
  <sheetFormatPr defaultColWidth="14.42578125" defaultRowHeight="15" customHeight="1"/>
  <cols>
    <col min="1" max="1" width="20.85546875" customWidth="1"/>
    <col min="2" max="6" width="8.5703125" customWidth="1"/>
    <col min="7" max="26" width="8.7109375" customWidth="1"/>
  </cols>
  <sheetData>
    <row r="2" spans="1:4" ht="18">
      <c r="A2" s="40" t="s">
        <v>111</v>
      </c>
      <c r="B2" s="41">
        <v>200</v>
      </c>
      <c r="C2" s="1"/>
      <c r="D2" s="42" t="s">
        <v>112</v>
      </c>
    </row>
    <row r="3" spans="1:4" ht="18">
      <c r="A3" s="40" t="s">
        <v>113</v>
      </c>
      <c r="B3" s="41">
        <v>-35</v>
      </c>
      <c r="C3" s="1"/>
      <c r="D3" s="42" t="s">
        <v>114</v>
      </c>
    </row>
    <row r="4" spans="1:4" ht="18">
      <c r="A4" s="40" t="s">
        <v>115</v>
      </c>
      <c r="B4" s="41">
        <v>-20</v>
      </c>
      <c r="C4" s="1"/>
      <c r="D4" s="42" t="s">
        <v>114</v>
      </c>
    </row>
    <row r="5" spans="1:4" ht="18">
      <c r="A5" s="40" t="s">
        <v>116</v>
      </c>
      <c r="B5" s="41">
        <v>-30</v>
      </c>
      <c r="C5" s="1"/>
      <c r="D5" s="42" t="s">
        <v>114</v>
      </c>
    </row>
    <row r="6" spans="1:4" ht="18">
      <c r="A6" s="40" t="s">
        <v>117</v>
      </c>
      <c r="B6" s="41">
        <v>-50</v>
      </c>
      <c r="C6" s="1"/>
      <c r="D6" s="42" t="s">
        <v>114</v>
      </c>
    </row>
  </sheetData>
  <pageMargins left="0.7" right="0.7" top="0.75" bottom="0.75" header="0" footer="0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H10"/>
  <sheetViews>
    <sheetView workbookViewId="0"/>
  </sheetViews>
  <sheetFormatPr defaultColWidth="14.42578125" defaultRowHeight="15" customHeight="1"/>
  <cols>
    <col min="1" max="8" width="8.5703125" customWidth="1"/>
    <col min="9" max="26" width="8.7109375" customWidth="1"/>
  </cols>
  <sheetData>
    <row r="3" spans="1:8">
      <c r="A3" s="1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</row>
    <row r="4" spans="1:8">
      <c r="A4" s="1">
        <v>1</v>
      </c>
      <c r="B4" s="1">
        <v>14</v>
      </c>
      <c r="C4" s="1">
        <v>11</v>
      </c>
      <c r="D4" s="1">
        <v>8</v>
      </c>
      <c r="E4" s="1">
        <v>5</v>
      </c>
      <c r="F4" s="1">
        <v>2</v>
      </c>
      <c r="G4" s="1">
        <v>10</v>
      </c>
      <c r="H4" s="1">
        <v>17</v>
      </c>
    </row>
    <row r="5" spans="1:8">
      <c r="A5" s="1">
        <v>2</v>
      </c>
      <c r="B5" s="1">
        <v>18</v>
      </c>
      <c r="C5" s="1">
        <v>15</v>
      </c>
      <c r="D5" s="1">
        <v>12</v>
      </c>
      <c r="E5" s="1">
        <v>9</v>
      </c>
      <c r="F5" s="1">
        <v>6</v>
      </c>
      <c r="G5" s="1">
        <v>3</v>
      </c>
      <c r="H5" s="1">
        <v>8</v>
      </c>
    </row>
    <row r="6" spans="1:8">
      <c r="A6" s="1">
        <v>3</v>
      </c>
      <c r="B6" s="1">
        <v>20</v>
      </c>
      <c r="C6" s="1">
        <v>23</v>
      </c>
      <c r="D6" s="1">
        <v>26</v>
      </c>
      <c r="E6" s="1">
        <v>29</v>
      </c>
      <c r="F6" s="1">
        <v>32</v>
      </c>
      <c r="G6" s="1">
        <v>35</v>
      </c>
      <c r="H6" s="1">
        <v>38</v>
      </c>
    </row>
    <row r="7" spans="1:8">
      <c r="A7" s="1">
        <v>4</v>
      </c>
      <c r="B7" s="1">
        <v>13</v>
      </c>
      <c r="C7" s="1">
        <v>21</v>
      </c>
      <c r="D7" s="1">
        <v>29</v>
      </c>
      <c r="E7" s="1">
        <v>37</v>
      </c>
      <c r="F7" s="1">
        <v>45</v>
      </c>
      <c r="G7" s="1">
        <v>53</v>
      </c>
      <c r="H7" s="1">
        <v>61</v>
      </c>
    </row>
    <row r="8" spans="1:8">
      <c r="A8" s="1">
        <v>5</v>
      </c>
      <c r="B8" s="1">
        <v>21</v>
      </c>
      <c r="C8" s="1">
        <v>14</v>
      </c>
      <c r="D8" s="1">
        <v>7</v>
      </c>
      <c r="E8" s="1">
        <v>9</v>
      </c>
      <c r="F8" s="1">
        <v>11</v>
      </c>
      <c r="G8" s="1">
        <v>18</v>
      </c>
      <c r="H8" s="1">
        <v>20</v>
      </c>
    </row>
    <row r="9" spans="1:8">
      <c r="A9" s="1">
        <v>6</v>
      </c>
      <c r="B9" s="1">
        <v>17</v>
      </c>
      <c r="C9" s="1">
        <v>19</v>
      </c>
      <c r="D9" s="1">
        <v>21</v>
      </c>
      <c r="E9" s="1">
        <v>23</v>
      </c>
      <c r="F9" s="1">
        <v>25</v>
      </c>
      <c r="G9" s="1">
        <v>27</v>
      </c>
      <c r="H9" s="1">
        <v>29</v>
      </c>
    </row>
    <row r="10" spans="1:8">
      <c r="A10" s="1">
        <v>7</v>
      </c>
      <c r="B10" s="1">
        <v>25</v>
      </c>
      <c r="C10" s="1">
        <v>18</v>
      </c>
      <c r="D10" s="1">
        <v>11</v>
      </c>
      <c r="E10" s="1">
        <v>4</v>
      </c>
      <c r="F10" s="1">
        <v>12</v>
      </c>
      <c r="G10" s="1">
        <v>16</v>
      </c>
      <c r="H10" s="1">
        <v>15</v>
      </c>
    </row>
  </sheetData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R67"/>
  <sheetViews>
    <sheetView workbookViewId="0"/>
  </sheetViews>
  <sheetFormatPr defaultColWidth="14.42578125" defaultRowHeight="15" customHeight="1"/>
  <cols>
    <col min="1" max="1" width="10.140625" customWidth="1"/>
    <col min="2" max="12" width="8.5703125" customWidth="1"/>
    <col min="13" max="13" width="10.140625" customWidth="1"/>
    <col min="14" max="14" width="11.140625" customWidth="1"/>
    <col min="15" max="15" width="5.85546875" customWidth="1"/>
    <col min="16" max="17" width="5.5703125" customWidth="1"/>
    <col min="18" max="25" width="8.5703125" customWidth="1"/>
    <col min="26" max="26" width="10.140625" customWidth="1"/>
    <col min="27" max="27" width="11.140625" customWidth="1"/>
    <col min="28" max="28" width="5.85546875" customWidth="1"/>
    <col min="29" max="30" width="5.5703125" customWidth="1"/>
    <col min="31" max="31" width="5.85546875" customWidth="1"/>
    <col min="32" max="38" width="8.5703125" customWidth="1"/>
    <col min="39" max="39" width="10.140625" customWidth="1"/>
    <col min="40" max="40" width="11.140625" customWidth="1"/>
    <col min="41" max="41" width="5.85546875" customWidth="1"/>
    <col min="42" max="44" width="8.5703125" customWidth="1"/>
  </cols>
  <sheetData>
    <row r="1" spans="1:44">
      <c r="A1" s="43" t="s">
        <v>22</v>
      </c>
      <c r="B1" s="43" t="s">
        <v>118</v>
      </c>
      <c r="C1" s="43" t="s">
        <v>119</v>
      </c>
      <c r="D1" s="43" t="s">
        <v>120</v>
      </c>
      <c r="E1" s="1"/>
      <c r="F1" s="1"/>
      <c r="G1" s="1"/>
      <c r="H1" s="1"/>
      <c r="I1" s="1"/>
      <c r="J1" s="1"/>
      <c r="K1" s="1"/>
      <c r="L1" s="1"/>
      <c r="M1" s="43" t="s">
        <v>22</v>
      </c>
      <c r="N1" s="43" t="s">
        <v>121</v>
      </c>
      <c r="O1" s="43" t="s">
        <v>122</v>
      </c>
      <c r="P1" s="43" t="s">
        <v>118</v>
      </c>
      <c r="Q1" s="43" t="s">
        <v>119</v>
      </c>
      <c r="R1" s="1"/>
      <c r="S1" s="1"/>
      <c r="T1" s="1"/>
      <c r="U1" s="1"/>
      <c r="V1" s="1"/>
      <c r="W1" s="1"/>
      <c r="X1" s="1"/>
      <c r="Y1" s="1"/>
      <c r="Z1" s="43" t="s">
        <v>22</v>
      </c>
      <c r="AA1" s="43" t="s">
        <v>121</v>
      </c>
      <c r="AB1" s="43" t="s">
        <v>122</v>
      </c>
      <c r="AC1" s="43" t="s">
        <v>118</v>
      </c>
      <c r="AD1" s="43" t="s">
        <v>119</v>
      </c>
      <c r="AE1" s="43" t="s">
        <v>120</v>
      </c>
      <c r="AF1" s="1"/>
      <c r="AG1" s="1"/>
      <c r="AH1" s="1"/>
      <c r="AI1" s="1"/>
      <c r="AJ1" s="1"/>
      <c r="AK1" s="1"/>
      <c r="AL1" s="1"/>
      <c r="AM1" s="43" t="s">
        <v>22</v>
      </c>
      <c r="AN1" s="43" t="s">
        <v>121</v>
      </c>
      <c r="AO1" s="43" t="s">
        <v>122</v>
      </c>
      <c r="AP1" s="43" t="s">
        <v>118</v>
      </c>
      <c r="AQ1" s="43" t="s">
        <v>119</v>
      </c>
      <c r="AR1" s="43" t="s">
        <v>120</v>
      </c>
    </row>
    <row r="2" spans="1:44">
      <c r="A2" s="44">
        <v>42522</v>
      </c>
      <c r="B2" s="45">
        <v>52.95</v>
      </c>
      <c r="C2" s="45">
        <v>52.44</v>
      </c>
      <c r="D2" s="45">
        <v>52.85</v>
      </c>
      <c r="E2" s="1"/>
      <c r="F2" s="1"/>
      <c r="G2" s="1"/>
      <c r="H2" s="1"/>
      <c r="I2" s="1"/>
      <c r="J2" s="1"/>
      <c r="K2" s="1"/>
      <c r="L2" s="1"/>
      <c r="M2" s="44">
        <v>42522</v>
      </c>
      <c r="N2" s="46">
        <v>24772900</v>
      </c>
      <c r="O2" s="45">
        <v>52.44</v>
      </c>
      <c r="P2" s="45">
        <v>52.95</v>
      </c>
      <c r="Q2" s="45">
        <v>52.44</v>
      </c>
      <c r="R2" s="1"/>
      <c r="S2" s="1"/>
      <c r="T2" s="1"/>
      <c r="U2" s="1"/>
      <c r="V2" s="1"/>
      <c r="W2" s="1"/>
      <c r="X2" s="1"/>
      <c r="Y2" s="1"/>
      <c r="Z2" s="44">
        <v>42522</v>
      </c>
      <c r="AA2" s="46">
        <v>24772900</v>
      </c>
      <c r="AB2" s="45">
        <v>52.44</v>
      </c>
      <c r="AC2" s="45">
        <v>52.95</v>
      </c>
      <c r="AD2" s="45">
        <v>52.44</v>
      </c>
      <c r="AE2" s="45">
        <v>52.85</v>
      </c>
      <c r="AF2" s="1"/>
      <c r="AG2" s="1"/>
      <c r="AH2" s="1"/>
      <c r="AI2" s="1"/>
      <c r="AJ2" s="1"/>
      <c r="AK2" s="1"/>
      <c r="AL2" s="1"/>
      <c r="AM2" s="44">
        <v>42522</v>
      </c>
      <c r="AN2" s="46">
        <v>24772900</v>
      </c>
      <c r="AO2" s="45">
        <v>52.44</v>
      </c>
      <c r="AP2" s="45">
        <v>52.95</v>
      </c>
      <c r="AQ2" s="45">
        <v>52.44</v>
      </c>
      <c r="AR2" s="45">
        <v>52.85</v>
      </c>
    </row>
    <row r="3" spans="1:44">
      <c r="A3" s="44">
        <v>42521</v>
      </c>
      <c r="B3" s="45">
        <v>53</v>
      </c>
      <c r="C3" s="45">
        <v>52.08</v>
      </c>
      <c r="D3" s="45">
        <v>53</v>
      </c>
      <c r="E3" s="1"/>
      <c r="F3" s="1"/>
      <c r="G3" s="1"/>
      <c r="H3" s="1"/>
      <c r="I3" s="1"/>
      <c r="J3" s="1"/>
      <c r="K3" s="1"/>
      <c r="L3" s="1"/>
      <c r="M3" s="44">
        <v>42521</v>
      </c>
      <c r="N3" s="46">
        <v>37137700</v>
      </c>
      <c r="O3" s="45">
        <v>52.26</v>
      </c>
      <c r="P3" s="45">
        <v>53</v>
      </c>
      <c r="Q3" s="45">
        <v>52.08</v>
      </c>
      <c r="R3" s="1"/>
      <c r="S3" s="1"/>
      <c r="T3" s="1"/>
      <c r="U3" s="1"/>
      <c r="V3" s="1"/>
      <c r="W3" s="1"/>
      <c r="X3" s="1"/>
      <c r="Y3" s="1"/>
      <c r="Z3" s="44">
        <v>42521</v>
      </c>
      <c r="AA3" s="46">
        <v>37137700</v>
      </c>
      <c r="AB3" s="45">
        <v>52.26</v>
      </c>
      <c r="AC3" s="45">
        <v>53</v>
      </c>
      <c r="AD3" s="45">
        <v>52.08</v>
      </c>
      <c r="AE3" s="45">
        <v>53</v>
      </c>
      <c r="AF3" s="1"/>
      <c r="AG3" s="1"/>
      <c r="AH3" s="1"/>
      <c r="AI3" s="1"/>
      <c r="AJ3" s="1"/>
      <c r="AK3" s="1"/>
      <c r="AL3" s="1"/>
      <c r="AM3" s="44">
        <v>42521</v>
      </c>
      <c r="AN3" s="46">
        <v>37137700</v>
      </c>
      <c r="AO3" s="45">
        <v>52.26</v>
      </c>
      <c r="AP3" s="45">
        <v>53</v>
      </c>
      <c r="AQ3" s="45">
        <v>52.08</v>
      </c>
      <c r="AR3" s="45">
        <v>53</v>
      </c>
    </row>
    <row r="4" spans="1:44">
      <c r="A4" s="44">
        <v>42517</v>
      </c>
      <c r="B4" s="45">
        <v>52.32</v>
      </c>
      <c r="C4" s="45">
        <v>51.77</v>
      </c>
      <c r="D4" s="45">
        <v>52.32</v>
      </c>
      <c r="E4" s="1"/>
      <c r="F4" s="1"/>
      <c r="G4" s="1"/>
      <c r="H4" s="1"/>
      <c r="I4" s="1"/>
      <c r="J4" s="1"/>
      <c r="K4" s="1"/>
      <c r="L4" s="1"/>
      <c r="M4" s="44">
        <v>42517</v>
      </c>
      <c r="N4" s="46">
        <v>17653700</v>
      </c>
      <c r="O4" s="45">
        <v>51.92</v>
      </c>
      <c r="P4" s="45">
        <v>52.32</v>
      </c>
      <c r="Q4" s="45">
        <v>51.77</v>
      </c>
      <c r="R4" s="1"/>
      <c r="S4" s="1"/>
      <c r="T4" s="1"/>
      <c r="U4" s="1"/>
      <c r="V4" s="1"/>
      <c r="W4" s="1"/>
      <c r="X4" s="1"/>
      <c r="Y4" s="1"/>
      <c r="Z4" s="44">
        <v>42517</v>
      </c>
      <c r="AA4" s="46">
        <v>17653700</v>
      </c>
      <c r="AB4" s="45">
        <v>51.92</v>
      </c>
      <c r="AC4" s="45">
        <v>52.32</v>
      </c>
      <c r="AD4" s="45">
        <v>51.77</v>
      </c>
      <c r="AE4" s="45">
        <v>52.32</v>
      </c>
      <c r="AF4" s="1"/>
      <c r="AG4" s="1"/>
      <c r="AH4" s="1"/>
      <c r="AI4" s="1"/>
      <c r="AJ4" s="1"/>
      <c r="AK4" s="1"/>
      <c r="AL4" s="1"/>
      <c r="AM4" s="44">
        <v>42517</v>
      </c>
      <c r="AN4" s="46">
        <v>17653700</v>
      </c>
      <c r="AO4" s="45">
        <v>51.92</v>
      </c>
      <c r="AP4" s="45">
        <v>52.32</v>
      </c>
      <c r="AQ4" s="45">
        <v>51.77</v>
      </c>
      <c r="AR4" s="45">
        <v>52.32</v>
      </c>
    </row>
    <row r="5" spans="1:44">
      <c r="A5" s="44">
        <v>42516</v>
      </c>
      <c r="B5" s="45">
        <v>51.98</v>
      </c>
      <c r="C5" s="45">
        <v>51.36</v>
      </c>
      <c r="D5" s="45">
        <v>51.89</v>
      </c>
      <c r="E5" s="1"/>
      <c r="F5" s="1"/>
      <c r="G5" s="1"/>
      <c r="H5" s="1"/>
      <c r="I5" s="1"/>
      <c r="J5" s="1"/>
      <c r="K5" s="1"/>
      <c r="L5" s="1"/>
      <c r="M5" s="44">
        <v>42516</v>
      </c>
      <c r="N5" s="46">
        <v>24182900</v>
      </c>
      <c r="O5" s="45">
        <v>51.93</v>
      </c>
      <c r="P5" s="45">
        <v>51.98</v>
      </c>
      <c r="Q5" s="45">
        <v>51.36</v>
      </c>
      <c r="R5" s="1"/>
      <c r="S5" s="1"/>
      <c r="T5" s="1"/>
      <c r="U5" s="1"/>
      <c r="V5" s="1"/>
      <c r="W5" s="1"/>
      <c r="X5" s="1"/>
      <c r="Y5" s="1"/>
      <c r="Z5" s="44">
        <v>42516</v>
      </c>
      <c r="AA5" s="46">
        <v>24182900</v>
      </c>
      <c r="AB5" s="45">
        <v>51.93</v>
      </c>
      <c r="AC5" s="45">
        <v>51.98</v>
      </c>
      <c r="AD5" s="45">
        <v>51.36</v>
      </c>
      <c r="AE5" s="45">
        <v>51.89</v>
      </c>
      <c r="AF5" s="1"/>
      <c r="AG5" s="1"/>
      <c r="AH5" s="1"/>
      <c r="AI5" s="1"/>
      <c r="AJ5" s="1"/>
      <c r="AK5" s="1"/>
      <c r="AL5" s="1"/>
      <c r="AM5" s="44">
        <v>42516</v>
      </c>
      <c r="AN5" s="46">
        <v>24182900</v>
      </c>
      <c r="AO5" s="45">
        <v>51.93</v>
      </c>
      <c r="AP5" s="45">
        <v>51.98</v>
      </c>
      <c r="AQ5" s="45">
        <v>51.36</v>
      </c>
      <c r="AR5" s="45">
        <v>51.89</v>
      </c>
    </row>
    <row r="6" spans="1:44">
      <c r="A6" s="44">
        <v>42515</v>
      </c>
      <c r="B6" s="45">
        <v>52.49</v>
      </c>
      <c r="C6" s="45">
        <v>51.79</v>
      </c>
      <c r="D6" s="45">
        <v>52.12</v>
      </c>
      <c r="E6" s="1"/>
      <c r="F6" s="1"/>
      <c r="G6" s="1"/>
      <c r="H6" s="1"/>
      <c r="I6" s="1"/>
      <c r="J6" s="1"/>
      <c r="K6" s="1"/>
      <c r="L6" s="1"/>
      <c r="M6" s="44">
        <v>42515</v>
      </c>
      <c r="N6" s="46">
        <v>24040200</v>
      </c>
      <c r="O6" s="45">
        <v>51.92</v>
      </c>
      <c r="P6" s="45">
        <v>52.49</v>
      </c>
      <c r="Q6" s="45">
        <v>51.79</v>
      </c>
      <c r="R6" s="1"/>
      <c r="S6" s="1"/>
      <c r="T6" s="1"/>
      <c r="U6" s="1"/>
      <c r="V6" s="1"/>
      <c r="W6" s="1"/>
      <c r="X6" s="1"/>
      <c r="Y6" s="1"/>
      <c r="Z6" s="44">
        <v>42515</v>
      </c>
      <c r="AA6" s="46">
        <v>24040200</v>
      </c>
      <c r="AB6" s="45">
        <v>51.92</v>
      </c>
      <c r="AC6" s="45">
        <v>52.49</v>
      </c>
      <c r="AD6" s="45">
        <v>51.79</v>
      </c>
      <c r="AE6" s="45">
        <v>52.12</v>
      </c>
      <c r="AF6" s="1"/>
      <c r="AG6" s="1"/>
      <c r="AH6" s="1"/>
      <c r="AI6" s="1"/>
      <c r="AJ6" s="1"/>
      <c r="AK6" s="1"/>
      <c r="AL6" s="1"/>
      <c r="AM6" s="44">
        <v>42515</v>
      </c>
      <c r="AN6" s="46">
        <v>24040200</v>
      </c>
      <c r="AO6" s="45">
        <v>51.92</v>
      </c>
      <c r="AP6" s="45">
        <v>52.49</v>
      </c>
      <c r="AQ6" s="45">
        <v>51.79</v>
      </c>
      <c r="AR6" s="45">
        <v>52.12</v>
      </c>
    </row>
    <row r="7" spans="1:44">
      <c r="A7" s="44">
        <v>42514</v>
      </c>
      <c r="B7" s="45">
        <v>51.71</v>
      </c>
      <c r="C7" s="45">
        <v>50.4</v>
      </c>
      <c r="D7" s="45">
        <v>51.59</v>
      </c>
      <c r="E7" s="1"/>
      <c r="F7" s="1"/>
      <c r="G7" s="1"/>
      <c r="H7" s="1"/>
      <c r="I7" s="1"/>
      <c r="J7" s="1"/>
      <c r="K7" s="1"/>
      <c r="L7" s="1"/>
      <c r="M7" s="44">
        <v>42514</v>
      </c>
      <c r="N7" s="46">
        <v>34621600</v>
      </c>
      <c r="O7" s="45">
        <v>50.7</v>
      </c>
      <c r="P7" s="45">
        <v>51.71</v>
      </c>
      <c r="Q7" s="45">
        <v>50.4</v>
      </c>
      <c r="R7" s="1"/>
      <c r="S7" s="1"/>
      <c r="T7" s="1"/>
      <c r="U7" s="1"/>
      <c r="V7" s="1"/>
      <c r="W7" s="1"/>
      <c r="X7" s="1"/>
      <c r="Y7" s="1"/>
      <c r="Z7" s="44">
        <v>42514</v>
      </c>
      <c r="AA7" s="46">
        <v>34621600</v>
      </c>
      <c r="AB7" s="45">
        <v>50.7</v>
      </c>
      <c r="AC7" s="45">
        <v>51.71</v>
      </c>
      <c r="AD7" s="45">
        <v>50.4</v>
      </c>
      <c r="AE7" s="45">
        <v>51.59</v>
      </c>
      <c r="AF7" s="1"/>
      <c r="AG7" s="1"/>
      <c r="AH7" s="1"/>
      <c r="AI7" s="1"/>
      <c r="AJ7" s="1"/>
      <c r="AK7" s="1"/>
      <c r="AL7" s="1"/>
      <c r="AM7" s="44">
        <v>42514</v>
      </c>
      <c r="AN7" s="46">
        <v>34621600</v>
      </c>
      <c r="AO7" s="45">
        <v>50.7</v>
      </c>
      <c r="AP7" s="45">
        <v>51.71</v>
      </c>
      <c r="AQ7" s="45">
        <v>50.4</v>
      </c>
      <c r="AR7" s="45">
        <v>51.59</v>
      </c>
    </row>
    <row r="8" spans="1:44">
      <c r="A8" s="44">
        <v>42513</v>
      </c>
      <c r="B8" s="45">
        <v>50.68</v>
      </c>
      <c r="C8" s="45">
        <v>49.98</v>
      </c>
      <c r="D8" s="45">
        <v>50.03</v>
      </c>
      <c r="E8" s="1"/>
      <c r="F8" s="1"/>
      <c r="G8" s="1"/>
      <c r="H8" s="1"/>
      <c r="I8" s="1"/>
      <c r="J8" s="1"/>
      <c r="K8" s="1"/>
      <c r="L8" s="1"/>
      <c r="M8" s="44">
        <v>42513</v>
      </c>
      <c r="N8" s="46">
        <v>25999700</v>
      </c>
      <c r="O8" s="45">
        <v>50.6</v>
      </c>
      <c r="P8" s="45">
        <v>50.68</v>
      </c>
      <c r="Q8" s="45">
        <v>49.98</v>
      </c>
      <c r="R8" s="1"/>
      <c r="S8" s="1"/>
      <c r="T8" s="1"/>
      <c r="U8" s="1"/>
      <c r="V8" s="1"/>
      <c r="W8" s="1"/>
      <c r="X8" s="1"/>
      <c r="Y8" s="1"/>
      <c r="Z8" s="44">
        <v>42513</v>
      </c>
      <c r="AA8" s="46">
        <v>25999700</v>
      </c>
      <c r="AB8" s="45">
        <v>50.6</v>
      </c>
      <c r="AC8" s="45">
        <v>50.68</v>
      </c>
      <c r="AD8" s="45">
        <v>49.98</v>
      </c>
      <c r="AE8" s="45">
        <v>50.03</v>
      </c>
      <c r="AF8" s="1"/>
      <c r="AG8" s="1"/>
      <c r="AH8" s="1"/>
      <c r="AI8" s="1"/>
      <c r="AJ8" s="1"/>
      <c r="AK8" s="1"/>
      <c r="AL8" s="1"/>
      <c r="AM8" s="44">
        <v>42513</v>
      </c>
      <c r="AN8" s="46">
        <v>25999700</v>
      </c>
      <c r="AO8" s="45">
        <v>50.6</v>
      </c>
      <c r="AP8" s="45">
        <v>50.68</v>
      </c>
      <c r="AQ8" s="45">
        <v>49.98</v>
      </c>
      <c r="AR8" s="45">
        <v>50.03</v>
      </c>
    </row>
    <row r="9" spans="1:44">
      <c r="A9" s="44">
        <v>42510</v>
      </c>
      <c r="B9" s="45">
        <v>51.22</v>
      </c>
      <c r="C9" s="45">
        <v>50.4</v>
      </c>
      <c r="D9" s="45">
        <v>50.62</v>
      </c>
      <c r="E9" s="1"/>
      <c r="F9" s="1"/>
      <c r="G9" s="1"/>
      <c r="H9" s="1"/>
      <c r="I9" s="1"/>
      <c r="J9" s="1"/>
      <c r="K9" s="1"/>
      <c r="L9" s="1"/>
      <c r="M9" s="44">
        <v>42510</v>
      </c>
      <c r="N9" s="46">
        <v>23692400</v>
      </c>
      <c r="O9" s="45">
        <v>50.48</v>
      </c>
      <c r="P9" s="45">
        <v>51.22</v>
      </c>
      <c r="Q9" s="45">
        <v>50.4</v>
      </c>
      <c r="R9" s="1"/>
      <c r="S9" s="1"/>
      <c r="T9" s="1"/>
      <c r="U9" s="1"/>
      <c r="V9" s="1"/>
      <c r="W9" s="1"/>
      <c r="X9" s="1"/>
      <c r="Y9" s="1"/>
      <c r="Z9" s="44">
        <v>42510</v>
      </c>
      <c r="AA9" s="46">
        <v>23692400</v>
      </c>
      <c r="AB9" s="45">
        <v>50.48</v>
      </c>
      <c r="AC9" s="45">
        <v>51.22</v>
      </c>
      <c r="AD9" s="45">
        <v>50.4</v>
      </c>
      <c r="AE9" s="45">
        <v>50.62</v>
      </c>
      <c r="AF9" s="1"/>
      <c r="AG9" s="1"/>
      <c r="AH9" s="1"/>
      <c r="AI9" s="1"/>
      <c r="AJ9" s="1"/>
      <c r="AK9" s="1"/>
      <c r="AL9" s="1"/>
      <c r="AM9" s="44">
        <v>42510</v>
      </c>
      <c r="AN9" s="46">
        <v>23692400</v>
      </c>
      <c r="AO9" s="45">
        <v>50.48</v>
      </c>
      <c r="AP9" s="45">
        <v>51.22</v>
      </c>
      <c r="AQ9" s="45">
        <v>50.4</v>
      </c>
      <c r="AR9" s="45">
        <v>50.62</v>
      </c>
    </row>
    <row r="10" spans="1:44">
      <c r="A10" s="44">
        <v>42509</v>
      </c>
      <c r="B10" s="45">
        <v>50.62</v>
      </c>
      <c r="C10" s="45">
        <v>49.82</v>
      </c>
      <c r="D10" s="45">
        <v>50.32</v>
      </c>
      <c r="E10" s="1"/>
      <c r="F10" s="1"/>
      <c r="G10" s="1"/>
      <c r="H10" s="1"/>
      <c r="I10" s="1"/>
      <c r="J10" s="1"/>
      <c r="K10" s="1"/>
      <c r="L10" s="1"/>
      <c r="M10" s="44">
        <v>42509</v>
      </c>
      <c r="N10" s="46">
        <v>23842400</v>
      </c>
      <c r="O10" s="45">
        <v>50.47</v>
      </c>
      <c r="P10" s="45">
        <v>50.62</v>
      </c>
      <c r="Q10" s="45">
        <v>49.82</v>
      </c>
      <c r="R10" s="1"/>
      <c r="S10" s="1"/>
      <c r="T10" s="1"/>
      <c r="U10" s="1"/>
      <c r="V10" s="1"/>
      <c r="W10" s="1"/>
      <c r="X10" s="1"/>
      <c r="Y10" s="1"/>
      <c r="Z10" s="44">
        <v>42509</v>
      </c>
      <c r="AA10" s="46">
        <v>23842400</v>
      </c>
      <c r="AB10" s="45">
        <v>50.47</v>
      </c>
      <c r="AC10" s="45">
        <v>50.62</v>
      </c>
      <c r="AD10" s="45">
        <v>49.82</v>
      </c>
      <c r="AE10" s="45">
        <v>50.32</v>
      </c>
      <c r="AF10" s="1"/>
      <c r="AG10" s="1"/>
      <c r="AH10" s="1"/>
      <c r="AI10" s="1"/>
      <c r="AJ10" s="1"/>
      <c r="AK10" s="1"/>
      <c r="AL10" s="1"/>
      <c r="AM10" s="44">
        <v>42509</v>
      </c>
      <c r="AN10" s="46">
        <v>23842400</v>
      </c>
      <c r="AO10" s="45">
        <v>50.47</v>
      </c>
      <c r="AP10" s="45">
        <v>50.62</v>
      </c>
      <c r="AQ10" s="45">
        <v>49.82</v>
      </c>
      <c r="AR10" s="45">
        <v>50.32</v>
      </c>
    </row>
    <row r="11" spans="1:44">
      <c r="A11" s="44">
        <v>42508</v>
      </c>
      <c r="B11" s="45">
        <v>51.14</v>
      </c>
      <c r="C11" s="45">
        <v>50.3</v>
      </c>
      <c r="D11" s="45">
        <v>50.81</v>
      </c>
      <c r="E11" s="1"/>
      <c r="F11" s="1"/>
      <c r="G11" s="1"/>
      <c r="H11" s="1"/>
      <c r="I11" s="1"/>
      <c r="J11" s="1"/>
      <c r="K11" s="1"/>
      <c r="L11" s="1"/>
      <c r="M11" s="44">
        <v>42508</v>
      </c>
      <c r="N11" s="46">
        <v>24907500</v>
      </c>
      <c r="O11" s="45">
        <v>50.48</v>
      </c>
      <c r="P11" s="45">
        <v>51.14</v>
      </c>
      <c r="Q11" s="45">
        <v>50.3</v>
      </c>
      <c r="R11" s="1"/>
      <c r="S11" s="1"/>
      <c r="T11" s="1"/>
      <c r="U11" s="1"/>
      <c r="V11" s="1"/>
      <c r="W11" s="1"/>
      <c r="X11" s="1"/>
      <c r="Y11" s="1"/>
      <c r="Z11" s="44">
        <v>42508</v>
      </c>
      <c r="AA11" s="46">
        <v>24907500</v>
      </c>
      <c r="AB11" s="45">
        <v>50.48</v>
      </c>
      <c r="AC11" s="45">
        <v>51.14</v>
      </c>
      <c r="AD11" s="45">
        <v>50.3</v>
      </c>
      <c r="AE11" s="45">
        <v>50.81</v>
      </c>
      <c r="AF11" s="1"/>
      <c r="AG11" s="1"/>
      <c r="AH11" s="1"/>
      <c r="AI11" s="1"/>
      <c r="AJ11" s="1"/>
      <c r="AK11" s="1"/>
      <c r="AL11" s="1"/>
      <c r="AM11" s="44">
        <v>42508</v>
      </c>
      <c r="AN11" s="46">
        <v>24907500</v>
      </c>
      <c r="AO11" s="45">
        <v>50.48</v>
      </c>
      <c r="AP11" s="45">
        <v>51.14</v>
      </c>
      <c r="AQ11" s="45">
        <v>50.3</v>
      </c>
      <c r="AR11" s="45">
        <v>50.81</v>
      </c>
    </row>
    <row r="12" spans="1:44">
      <c r="A12" s="44">
        <v>42507</v>
      </c>
      <c r="B12" s="45">
        <v>51.73</v>
      </c>
      <c r="C12" s="45">
        <v>50.36</v>
      </c>
      <c r="D12" s="45">
        <v>50.51</v>
      </c>
      <c r="E12" s="1"/>
      <c r="F12" s="1"/>
      <c r="G12" s="1"/>
      <c r="H12" s="1"/>
      <c r="I12" s="1"/>
      <c r="J12" s="1"/>
      <c r="K12" s="1"/>
      <c r="L12" s="1"/>
      <c r="M12" s="44">
        <v>42507</v>
      </c>
      <c r="N12" s="46">
        <v>27803500</v>
      </c>
      <c r="O12" s="45">
        <v>51.72</v>
      </c>
      <c r="P12" s="45">
        <v>51.73</v>
      </c>
      <c r="Q12" s="45">
        <v>50.36</v>
      </c>
      <c r="R12" s="1"/>
      <c r="S12" s="1"/>
      <c r="T12" s="1"/>
      <c r="U12" s="1"/>
      <c r="V12" s="1"/>
      <c r="W12" s="1"/>
      <c r="X12" s="1"/>
      <c r="Y12" s="1"/>
      <c r="Z12" s="44">
        <v>42507</v>
      </c>
      <c r="AA12" s="46">
        <v>27803500</v>
      </c>
      <c r="AB12" s="45">
        <v>51.72</v>
      </c>
      <c r="AC12" s="45">
        <v>51.73</v>
      </c>
      <c r="AD12" s="45">
        <v>50.36</v>
      </c>
      <c r="AE12" s="45">
        <v>50.51</v>
      </c>
      <c r="AF12" s="1"/>
      <c r="AG12" s="1"/>
      <c r="AH12" s="1"/>
      <c r="AI12" s="1"/>
      <c r="AJ12" s="1"/>
      <c r="AK12" s="1"/>
      <c r="AL12" s="1"/>
      <c r="AM12" s="44">
        <v>42507</v>
      </c>
      <c r="AN12" s="46">
        <v>27803500</v>
      </c>
      <c r="AO12" s="45">
        <v>51.72</v>
      </c>
      <c r="AP12" s="45">
        <v>51.73</v>
      </c>
      <c r="AQ12" s="45">
        <v>50.36</v>
      </c>
      <c r="AR12" s="45">
        <v>50.51</v>
      </c>
    </row>
    <row r="13" spans="1:44" ht="15" customHeight="1">
      <c r="A13" s="44">
        <v>42506</v>
      </c>
      <c r="B13" s="45">
        <v>51.96</v>
      </c>
      <c r="C13" s="45">
        <v>50.75</v>
      </c>
      <c r="D13" s="45">
        <v>51.83</v>
      </c>
      <c r="E13" s="1"/>
      <c r="F13" s="1"/>
      <c r="G13" s="1"/>
      <c r="H13" s="1"/>
      <c r="I13" s="1"/>
      <c r="J13" s="1"/>
      <c r="K13" s="1"/>
      <c r="L13" s="1"/>
      <c r="M13" s="44">
        <v>42506</v>
      </c>
      <c r="N13" s="46">
        <v>20032000</v>
      </c>
      <c r="O13" s="45">
        <v>50.8</v>
      </c>
      <c r="P13" s="45">
        <v>51.96</v>
      </c>
      <c r="Q13" s="45">
        <v>50.75</v>
      </c>
      <c r="R13" s="1"/>
      <c r="S13" s="1"/>
      <c r="T13" s="1"/>
      <c r="U13" s="1"/>
      <c r="V13" s="1"/>
      <c r="W13" s="1"/>
      <c r="X13" s="1"/>
      <c r="Y13" s="1"/>
      <c r="Z13" s="44">
        <v>42506</v>
      </c>
      <c r="AA13" s="46">
        <v>20032000</v>
      </c>
      <c r="AB13" s="45">
        <v>50.8</v>
      </c>
      <c r="AC13" s="45">
        <v>51.96</v>
      </c>
      <c r="AD13" s="45">
        <v>50.75</v>
      </c>
      <c r="AE13" s="45">
        <v>51.83</v>
      </c>
      <c r="AF13" s="1"/>
      <c r="AG13" s="1"/>
      <c r="AH13" s="1"/>
      <c r="AI13" s="1"/>
      <c r="AJ13" s="1"/>
      <c r="AK13" s="1"/>
      <c r="AL13" s="1"/>
      <c r="AM13" s="44">
        <v>42506</v>
      </c>
      <c r="AN13" s="46">
        <v>20032000</v>
      </c>
      <c r="AO13" s="45">
        <v>50.8</v>
      </c>
      <c r="AP13" s="45">
        <v>51.96</v>
      </c>
      <c r="AQ13" s="45">
        <v>50.75</v>
      </c>
      <c r="AR13" s="45">
        <v>51.83</v>
      </c>
    </row>
    <row r="14" spans="1:44">
      <c r="A14" s="44">
        <v>42503</v>
      </c>
      <c r="B14" s="45">
        <v>51.9</v>
      </c>
      <c r="C14" s="45">
        <v>51.04</v>
      </c>
      <c r="D14" s="45">
        <v>51.08</v>
      </c>
      <c r="E14" s="1"/>
      <c r="F14" s="1"/>
      <c r="G14" s="1"/>
      <c r="H14" s="1"/>
      <c r="I14" s="1"/>
      <c r="J14" s="1"/>
      <c r="K14" s="1"/>
      <c r="L14" s="1"/>
      <c r="M14" s="44">
        <v>42503</v>
      </c>
      <c r="N14" s="46">
        <v>22592300</v>
      </c>
      <c r="O14" s="45">
        <v>51.44</v>
      </c>
      <c r="P14" s="45">
        <v>51.9</v>
      </c>
      <c r="Q14" s="45">
        <v>51.04</v>
      </c>
      <c r="R14" s="1"/>
      <c r="S14" s="1"/>
      <c r="T14" s="1"/>
      <c r="U14" s="1"/>
      <c r="V14" s="1"/>
      <c r="W14" s="1"/>
      <c r="X14" s="1"/>
      <c r="Y14" s="1"/>
      <c r="Z14" s="44">
        <v>42503</v>
      </c>
      <c r="AA14" s="46">
        <v>22592300</v>
      </c>
      <c r="AB14" s="45">
        <v>51.44</v>
      </c>
      <c r="AC14" s="45">
        <v>51.9</v>
      </c>
      <c r="AD14" s="45">
        <v>51.04</v>
      </c>
      <c r="AE14" s="45">
        <v>51.08</v>
      </c>
      <c r="AF14" s="1"/>
      <c r="AG14" s="1"/>
      <c r="AH14" s="1"/>
      <c r="AI14" s="1"/>
      <c r="AJ14" s="1"/>
      <c r="AK14" s="1"/>
      <c r="AL14" s="1"/>
      <c r="AM14" s="44">
        <v>42503</v>
      </c>
      <c r="AN14" s="46">
        <v>22592300</v>
      </c>
      <c r="AO14" s="45">
        <v>51.44</v>
      </c>
      <c r="AP14" s="45">
        <v>51.9</v>
      </c>
      <c r="AQ14" s="45">
        <v>51.04</v>
      </c>
      <c r="AR14" s="45">
        <v>51.08</v>
      </c>
    </row>
    <row r="15" spans="1:44">
      <c r="A15" s="44">
        <v>42502</v>
      </c>
      <c r="B15" s="45">
        <v>51.81</v>
      </c>
      <c r="C15" s="45">
        <v>50.92</v>
      </c>
      <c r="D15" s="45">
        <v>51.51</v>
      </c>
      <c r="E15" s="1"/>
      <c r="F15" s="1"/>
      <c r="G15" s="1"/>
      <c r="H15" s="1"/>
      <c r="I15" s="1"/>
      <c r="J15" s="1"/>
      <c r="K15" s="1"/>
      <c r="L15" s="1"/>
      <c r="M15" s="44">
        <v>42502</v>
      </c>
      <c r="N15" s="46">
        <v>24102800</v>
      </c>
      <c r="O15" s="45">
        <v>51.2</v>
      </c>
      <c r="P15" s="45">
        <v>51.81</v>
      </c>
      <c r="Q15" s="45">
        <v>50.92</v>
      </c>
      <c r="R15" s="1"/>
      <c r="S15" s="1"/>
      <c r="T15" s="1"/>
      <c r="U15" s="1"/>
      <c r="V15" s="1"/>
      <c r="W15" s="1"/>
      <c r="X15" s="1"/>
      <c r="Y15" s="1"/>
      <c r="Z15" s="44">
        <v>42502</v>
      </c>
      <c r="AA15" s="46">
        <v>24102800</v>
      </c>
      <c r="AB15" s="45">
        <v>51.2</v>
      </c>
      <c r="AC15" s="45">
        <v>51.81</v>
      </c>
      <c r="AD15" s="45">
        <v>50.92</v>
      </c>
      <c r="AE15" s="45">
        <v>51.51</v>
      </c>
      <c r="AF15" s="1"/>
      <c r="AG15" s="1"/>
      <c r="AH15" s="1"/>
      <c r="AI15" s="1"/>
      <c r="AJ15" s="1"/>
      <c r="AK15" s="1"/>
      <c r="AL15" s="1"/>
      <c r="AM15" s="44">
        <v>42502</v>
      </c>
      <c r="AN15" s="46">
        <v>24102800</v>
      </c>
      <c r="AO15" s="45">
        <v>51.2</v>
      </c>
      <c r="AP15" s="45">
        <v>51.81</v>
      </c>
      <c r="AQ15" s="45">
        <v>50.92</v>
      </c>
      <c r="AR15" s="45">
        <v>51.51</v>
      </c>
    </row>
    <row r="16" spans="1:44">
      <c r="A16" s="44">
        <v>42501</v>
      </c>
      <c r="B16" s="45">
        <v>51.78</v>
      </c>
      <c r="C16" s="45">
        <v>51</v>
      </c>
      <c r="D16" s="45">
        <v>51.05</v>
      </c>
      <c r="E16" s="1"/>
      <c r="F16" s="1"/>
      <c r="G16" s="1"/>
      <c r="H16" s="1"/>
      <c r="I16" s="1"/>
      <c r="J16" s="1"/>
      <c r="K16" s="1"/>
      <c r="L16" s="1"/>
      <c r="M16" s="44">
        <v>42501</v>
      </c>
      <c r="N16" s="46">
        <v>24039100</v>
      </c>
      <c r="O16" s="45">
        <v>51.13</v>
      </c>
      <c r="P16" s="45">
        <v>51.78</v>
      </c>
      <c r="Q16" s="45">
        <v>51</v>
      </c>
      <c r="R16" s="1"/>
      <c r="S16" s="1"/>
      <c r="T16" s="1"/>
      <c r="U16" s="1"/>
      <c r="V16" s="1"/>
      <c r="W16" s="1"/>
      <c r="X16" s="1"/>
      <c r="Y16" s="1"/>
      <c r="Z16" s="44">
        <v>42501</v>
      </c>
      <c r="AA16" s="46">
        <v>24039100</v>
      </c>
      <c r="AB16" s="45">
        <v>51.13</v>
      </c>
      <c r="AC16" s="45">
        <v>51.78</v>
      </c>
      <c r="AD16" s="45">
        <v>51</v>
      </c>
      <c r="AE16" s="45">
        <v>51.05</v>
      </c>
      <c r="AF16" s="1"/>
      <c r="AG16" s="1"/>
      <c r="AH16" s="1"/>
      <c r="AI16" s="1"/>
      <c r="AJ16" s="1"/>
      <c r="AK16" s="1"/>
      <c r="AL16" s="1"/>
      <c r="AM16" s="44">
        <v>42501</v>
      </c>
      <c r="AN16" s="46">
        <v>24039100</v>
      </c>
      <c r="AO16" s="45">
        <v>51.13</v>
      </c>
      <c r="AP16" s="45">
        <v>51.78</v>
      </c>
      <c r="AQ16" s="45">
        <v>51</v>
      </c>
      <c r="AR16" s="45">
        <v>51.05</v>
      </c>
    </row>
    <row r="17" spans="1:44">
      <c r="A17" s="44">
        <v>42500</v>
      </c>
      <c r="B17" s="45">
        <v>51.1</v>
      </c>
      <c r="C17" s="45">
        <v>50.19</v>
      </c>
      <c r="D17" s="45">
        <v>51.02</v>
      </c>
      <c r="E17" s="1"/>
      <c r="F17" s="1"/>
      <c r="G17" s="1"/>
      <c r="H17" s="1"/>
      <c r="I17" s="1"/>
      <c r="J17" s="1"/>
      <c r="K17" s="1"/>
      <c r="L17" s="1"/>
      <c r="M17" s="44">
        <v>42500</v>
      </c>
      <c r="N17" s="46">
        <v>22891000</v>
      </c>
      <c r="O17" s="45">
        <v>50.33</v>
      </c>
      <c r="P17" s="45">
        <v>51.1</v>
      </c>
      <c r="Q17" s="45">
        <v>50.19</v>
      </c>
      <c r="R17" s="1"/>
      <c r="S17" s="1"/>
      <c r="T17" s="1"/>
      <c r="U17" s="1"/>
      <c r="V17" s="1"/>
      <c r="W17" s="1"/>
      <c r="X17" s="1"/>
      <c r="Y17" s="1"/>
      <c r="Z17" s="44">
        <v>42500</v>
      </c>
      <c r="AA17" s="46">
        <v>22891000</v>
      </c>
      <c r="AB17" s="45">
        <v>50.33</v>
      </c>
      <c r="AC17" s="45">
        <v>51.1</v>
      </c>
      <c r="AD17" s="45">
        <v>50.19</v>
      </c>
      <c r="AE17" s="45">
        <v>51.02</v>
      </c>
      <c r="AF17" s="1"/>
      <c r="AG17" s="1"/>
      <c r="AH17" s="1"/>
      <c r="AI17" s="1"/>
      <c r="AJ17" s="1"/>
      <c r="AK17" s="1"/>
      <c r="AL17" s="1"/>
      <c r="AM17" s="44">
        <v>42500</v>
      </c>
      <c r="AN17" s="46">
        <v>22891000</v>
      </c>
      <c r="AO17" s="45">
        <v>50.33</v>
      </c>
      <c r="AP17" s="45">
        <v>51.1</v>
      </c>
      <c r="AQ17" s="45">
        <v>50.19</v>
      </c>
      <c r="AR17" s="45">
        <v>51.02</v>
      </c>
    </row>
    <row r="18" spans="1:44">
      <c r="A18" s="44">
        <v>42499</v>
      </c>
      <c r="B18" s="45">
        <v>50.59</v>
      </c>
      <c r="C18" s="45">
        <v>50</v>
      </c>
      <c r="D18" s="45">
        <v>50.07</v>
      </c>
      <c r="E18" s="1"/>
      <c r="F18" s="1"/>
      <c r="G18" s="1"/>
      <c r="H18" s="1"/>
      <c r="I18" s="1"/>
      <c r="J18" s="1"/>
      <c r="K18" s="1"/>
      <c r="L18" s="1"/>
      <c r="M18" s="44">
        <v>42499</v>
      </c>
      <c r="N18" s="46">
        <v>17951600</v>
      </c>
      <c r="O18" s="45">
        <v>50.49</v>
      </c>
      <c r="P18" s="45">
        <v>50.59</v>
      </c>
      <c r="Q18" s="45">
        <v>50</v>
      </c>
      <c r="R18" s="1"/>
      <c r="S18" s="1"/>
      <c r="T18" s="1"/>
      <c r="U18" s="1"/>
      <c r="V18" s="1"/>
      <c r="W18" s="1"/>
      <c r="X18" s="1"/>
      <c r="Y18" s="1"/>
      <c r="Z18" s="44">
        <v>42499</v>
      </c>
      <c r="AA18" s="46">
        <v>17951600</v>
      </c>
      <c r="AB18" s="45">
        <v>50.49</v>
      </c>
      <c r="AC18" s="45">
        <v>50.59</v>
      </c>
      <c r="AD18" s="45">
        <v>50</v>
      </c>
      <c r="AE18" s="45">
        <v>50.07</v>
      </c>
      <c r="AF18" s="1"/>
      <c r="AG18" s="1"/>
      <c r="AH18" s="1"/>
      <c r="AI18" s="1"/>
      <c r="AJ18" s="1"/>
      <c r="AK18" s="1"/>
      <c r="AL18" s="1"/>
      <c r="AM18" s="44">
        <v>42499</v>
      </c>
      <c r="AN18" s="46">
        <v>17951600</v>
      </c>
      <c r="AO18" s="45">
        <v>50.49</v>
      </c>
      <c r="AP18" s="45">
        <v>50.59</v>
      </c>
      <c r="AQ18" s="45">
        <v>50</v>
      </c>
      <c r="AR18" s="45">
        <v>50.07</v>
      </c>
    </row>
    <row r="19" spans="1:44">
      <c r="A19" s="44">
        <v>42496</v>
      </c>
      <c r="B19" s="45">
        <v>50.39</v>
      </c>
      <c r="C19" s="45">
        <v>49.66</v>
      </c>
      <c r="D19" s="45">
        <v>50.39</v>
      </c>
      <c r="E19" s="1"/>
      <c r="F19" s="1"/>
      <c r="G19" s="1"/>
      <c r="H19" s="1"/>
      <c r="I19" s="1"/>
      <c r="J19" s="1"/>
      <c r="K19" s="1"/>
      <c r="L19" s="1"/>
      <c r="M19" s="44">
        <v>42496</v>
      </c>
      <c r="N19" s="46">
        <v>24787300</v>
      </c>
      <c r="O19" s="45">
        <v>49.92</v>
      </c>
      <c r="P19" s="45">
        <v>50.39</v>
      </c>
      <c r="Q19" s="45">
        <v>49.66</v>
      </c>
      <c r="R19" s="1"/>
      <c r="S19" s="1"/>
      <c r="T19" s="1"/>
      <c r="U19" s="1"/>
      <c r="V19" s="1"/>
      <c r="W19" s="1"/>
      <c r="X19" s="1"/>
      <c r="Y19" s="1"/>
      <c r="Z19" s="44">
        <v>42496</v>
      </c>
      <c r="AA19" s="46">
        <v>24787300</v>
      </c>
      <c r="AB19" s="45">
        <v>49.92</v>
      </c>
      <c r="AC19" s="45">
        <v>50.39</v>
      </c>
      <c r="AD19" s="45">
        <v>49.66</v>
      </c>
      <c r="AE19" s="45">
        <v>50.39</v>
      </c>
      <c r="AF19" s="1"/>
      <c r="AG19" s="1"/>
      <c r="AH19" s="1"/>
      <c r="AI19" s="1"/>
      <c r="AJ19" s="1"/>
      <c r="AK19" s="1"/>
      <c r="AL19" s="1"/>
      <c r="AM19" s="44">
        <v>42496</v>
      </c>
      <c r="AN19" s="46">
        <v>24787300</v>
      </c>
      <c r="AO19" s="45">
        <v>49.92</v>
      </c>
      <c r="AP19" s="45">
        <v>50.39</v>
      </c>
      <c r="AQ19" s="45">
        <v>49.66</v>
      </c>
      <c r="AR19" s="45">
        <v>50.39</v>
      </c>
    </row>
    <row r="20" spans="1:44">
      <c r="A20" s="44">
        <v>42495</v>
      </c>
      <c r="B20" s="45">
        <v>50.3</v>
      </c>
      <c r="C20" s="45">
        <v>49.73</v>
      </c>
      <c r="D20" s="45">
        <v>49.94</v>
      </c>
      <c r="E20" s="1"/>
      <c r="F20" s="1"/>
      <c r="G20" s="1"/>
      <c r="H20" s="1"/>
      <c r="I20" s="1"/>
      <c r="J20" s="1"/>
      <c r="K20" s="1"/>
      <c r="L20" s="1"/>
      <c r="M20" s="44">
        <v>42495</v>
      </c>
      <c r="N20" s="46">
        <v>25390700</v>
      </c>
      <c r="O20" s="45">
        <v>49.87</v>
      </c>
      <c r="P20" s="45">
        <v>50.3</v>
      </c>
      <c r="Q20" s="45">
        <v>49.73</v>
      </c>
      <c r="R20" s="1"/>
      <c r="S20" s="1"/>
      <c r="T20" s="1"/>
      <c r="U20" s="1"/>
      <c r="V20" s="1"/>
      <c r="W20" s="1"/>
      <c r="X20" s="1"/>
      <c r="Y20" s="1"/>
      <c r="Z20" s="44">
        <v>42495</v>
      </c>
      <c r="AA20" s="46">
        <v>25390700</v>
      </c>
      <c r="AB20" s="45">
        <v>49.87</v>
      </c>
      <c r="AC20" s="45">
        <v>50.3</v>
      </c>
      <c r="AD20" s="45">
        <v>49.73</v>
      </c>
      <c r="AE20" s="45">
        <v>49.94</v>
      </c>
      <c r="AF20" s="1"/>
      <c r="AG20" s="1"/>
      <c r="AH20" s="1"/>
      <c r="AI20" s="1"/>
      <c r="AJ20" s="1"/>
      <c r="AK20" s="1"/>
      <c r="AL20" s="1"/>
      <c r="AM20" s="44">
        <v>42495</v>
      </c>
      <c r="AN20" s="46">
        <v>25390700</v>
      </c>
      <c r="AO20" s="45">
        <v>49.87</v>
      </c>
      <c r="AP20" s="45">
        <v>50.3</v>
      </c>
      <c r="AQ20" s="45">
        <v>49.73</v>
      </c>
      <c r="AR20" s="45">
        <v>49.94</v>
      </c>
    </row>
    <row r="21" spans="1:44" ht="15.75" customHeight="1">
      <c r="A21" s="44">
        <v>42494</v>
      </c>
      <c r="B21" s="45">
        <v>50.06</v>
      </c>
      <c r="C21" s="45">
        <v>49.46</v>
      </c>
      <c r="D21" s="45">
        <v>49.87</v>
      </c>
      <c r="E21" s="1"/>
      <c r="F21" s="1"/>
      <c r="G21" s="1"/>
      <c r="H21" s="1"/>
      <c r="I21" s="1"/>
      <c r="J21" s="1"/>
      <c r="K21" s="1"/>
      <c r="L21" s="1"/>
      <c r="M21" s="44">
        <v>42494</v>
      </c>
      <c r="N21" s="46">
        <v>24257600</v>
      </c>
      <c r="O21" s="45">
        <v>49.84</v>
      </c>
      <c r="P21" s="45">
        <v>50.06</v>
      </c>
      <c r="Q21" s="45">
        <v>49.46</v>
      </c>
      <c r="R21" s="1"/>
      <c r="S21" s="1"/>
      <c r="T21" s="1"/>
      <c r="U21" s="1"/>
      <c r="V21" s="1"/>
      <c r="W21" s="1"/>
      <c r="X21" s="1"/>
      <c r="Y21" s="1"/>
      <c r="Z21" s="44">
        <v>42494</v>
      </c>
      <c r="AA21" s="46">
        <v>24257600</v>
      </c>
      <c r="AB21" s="45">
        <v>49.84</v>
      </c>
      <c r="AC21" s="45">
        <v>50.06</v>
      </c>
      <c r="AD21" s="45">
        <v>49.46</v>
      </c>
      <c r="AE21" s="45">
        <v>49.87</v>
      </c>
      <c r="AF21" s="1"/>
      <c r="AG21" s="1"/>
      <c r="AH21" s="1"/>
      <c r="AI21" s="1"/>
      <c r="AJ21" s="1"/>
      <c r="AK21" s="1"/>
      <c r="AL21" s="1"/>
      <c r="AM21" s="44">
        <v>42494</v>
      </c>
      <c r="AN21" s="46">
        <v>24257600</v>
      </c>
      <c r="AO21" s="45">
        <v>49.84</v>
      </c>
      <c r="AP21" s="45">
        <v>50.06</v>
      </c>
      <c r="AQ21" s="45">
        <v>49.46</v>
      </c>
      <c r="AR21" s="45">
        <v>49.87</v>
      </c>
    </row>
    <row r="22" spans="1:44" ht="15.75" customHeight="1">
      <c r="A22" s="44">
        <v>42493</v>
      </c>
      <c r="B22" s="45">
        <v>50.41</v>
      </c>
      <c r="C22" s="45">
        <v>49.6</v>
      </c>
      <c r="D22" s="45">
        <v>49.78</v>
      </c>
      <c r="E22" s="1"/>
      <c r="F22" s="1"/>
      <c r="G22" s="1"/>
      <c r="H22" s="1"/>
      <c r="I22" s="1"/>
      <c r="J22" s="1"/>
      <c r="K22" s="1"/>
      <c r="L22" s="1"/>
      <c r="M22" s="44">
        <v>42493</v>
      </c>
      <c r="N22" s="46">
        <v>26460200</v>
      </c>
      <c r="O22" s="45">
        <v>50.34</v>
      </c>
      <c r="P22" s="45">
        <v>50.41</v>
      </c>
      <c r="Q22" s="45">
        <v>49.6</v>
      </c>
      <c r="R22" s="1"/>
      <c r="S22" s="1"/>
      <c r="T22" s="1"/>
      <c r="U22" s="1"/>
      <c r="V22" s="1"/>
      <c r="W22" s="1"/>
      <c r="X22" s="1"/>
      <c r="Y22" s="1"/>
      <c r="Z22" s="44">
        <v>42493</v>
      </c>
      <c r="AA22" s="46">
        <v>26460200</v>
      </c>
      <c r="AB22" s="45">
        <v>50.34</v>
      </c>
      <c r="AC22" s="45">
        <v>50.41</v>
      </c>
      <c r="AD22" s="45">
        <v>49.6</v>
      </c>
      <c r="AE22" s="45">
        <v>49.78</v>
      </c>
      <c r="AF22" s="1"/>
      <c r="AG22" s="1"/>
      <c r="AH22" s="1"/>
      <c r="AI22" s="1"/>
      <c r="AJ22" s="1"/>
      <c r="AK22" s="1"/>
      <c r="AL22" s="1"/>
      <c r="AM22" s="44">
        <v>42493</v>
      </c>
      <c r="AN22" s="46">
        <v>26460200</v>
      </c>
      <c r="AO22" s="45">
        <v>50.34</v>
      </c>
      <c r="AP22" s="45">
        <v>50.41</v>
      </c>
      <c r="AQ22" s="45">
        <v>49.6</v>
      </c>
      <c r="AR22" s="45">
        <v>49.78</v>
      </c>
    </row>
    <row r="23" spans="1:44" ht="15.75" customHeight="1">
      <c r="A23" s="44">
        <v>42492</v>
      </c>
      <c r="B23" s="45">
        <v>50.75</v>
      </c>
      <c r="C23" s="45">
        <v>49.78</v>
      </c>
      <c r="D23" s="45">
        <v>50.61</v>
      </c>
      <c r="E23" s="1"/>
      <c r="F23" s="1"/>
      <c r="G23" s="1"/>
      <c r="H23" s="1"/>
      <c r="I23" s="1"/>
      <c r="J23" s="1"/>
      <c r="K23" s="1"/>
      <c r="L23" s="1"/>
      <c r="M23" s="44">
        <v>42492</v>
      </c>
      <c r="N23" s="46">
        <v>33114500</v>
      </c>
      <c r="O23" s="45">
        <v>50</v>
      </c>
      <c r="P23" s="45">
        <v>50.75</v>
      </c>
      <c r="Q23" s="45">
        <v>49.78</v>
      </c>
      <c r="R23" s="1"/>
      <c r="S23" s="1"/>
      <c r="T23" s="1"/>
      <c r="U23" s="1"/>
      <c r="V23" s="1"/>
      <c r="W23" s="1"/>
      <c r="X23" s="1"/>
      <c r="Y23" s="1"/>
      <c r="Z23" s="44">
        <v>42492</v>
      </c>
      <c r="AA23" s="46">
        <v>33114500</v>
      </c>
      <c r="AB23" s="45">
        <v>50</v>
      </c>
      <c r="AC23" s="45">
        <v>50.75</v>
      </c>
      <c r="AD23" s="45">
        <v>49.78</v>
      </c>
      <c r="AE23" s="45">
        <v>50.61</v>
      </c>
      <c r="AF23" s="1"/>
      <c r="AG23" s="1"/>
      <c r="AH23" s="1"/>
      <c r="AI23" s="1"/>
      <c r="AJ23" s="1"/>
      <c r="AK23" s="1"/>
      <c r="AL23" s="1"/>
      <c r="AM23" s="44">
        <v>42492</v>
      </c>
      <c r="AN23" s="46">
        <v>33114500</v>
      </c>
      <c r="AO23" s="45">
        <v>50</v>
      </c>
      <c r="AP23" s="45">
        <v>50.75</v>
      </c>
      <c r="AQ23" s="45">
        <v>49.78</v>
      </c>
      <c r="AR23" s="45">
        <v>50.61</v>
      </c>
    </row>
    <row r="24" spans="1:44" ht="15.75" customHeight="1">
      <c r="A24" s="44">
        <v>42489</v>
      </c>
      <c r="B24" s="45">
        <v>50.25</v>
      </c>
      <c r="C24" s="45">
        <v>49.35</v>
      </c>
      <c r="D24" s="45">
        <v>49.87</v>
      </c>
      <c r="E24" s="1"/>
      <c r="F24" s="1"/>
      <c r="G24" s="1"/>
      <c r="H24" s="1"/>
      <c r="I24" s="1"/>
      <c r="J24" s="1"/>
      <c r="K24" s="1"/>
      <c r="L24" s="1"/>
      <c r="M24" s="44">
        <v>42489</v>
      </c>
      <c r="N24" s="46">
        <v>48411700</v>
      </c>
      <c r="O24" s="45">
        <v>49.35</v>
      </c>
      <c r="P24" s="45">
        <v>50.25</v>
      </c>
      <c r="Q24" s="45">
        <v>49.35</v>
      </c>
      <c r="R24" s="1"/>
      <c r="S24" s="1"/>
      <c r="T24" s="1"/>
      <c r="U24" s="1"/>
      <c r="V24" s="1"/>
      <c r="W24" s="1"/>
      <c r="X24" s="1"/>
      <c r="Y24" s="1"/>
      <c r="Z24" s="44">
        <v>42489</v>
      </c>
      <c r="AA24" s="46">
        <v>48411700</v>
      </c>
      <c r="AB24" s="45">
        <v>49.35</v>
      </c>
      <c r="AC24" s="45">
        <v>50.25</v>
      </c>
      <c r="AD24" s="45">
        <v>49.35</v>
      </c>
      <c r="AE24" s="45">
        <v>49.87</v>
      </c>
      <c r="AF24" s="1"/>
      <c r="AG24" s="1"/>
      <c r="AH24" s="1"/>
      <c r="AI24" s="1"/>
      <c r="AJ24" s="1"/>
      <c r="AK24" s="1"/>
      <c r="AL24" s="1"/>
      <c r="AM24" s="44">
        <v>42489</v>
      </c>
      <c r="AN24" s="46">
        <v>48411700</v>
      </c>
      <c r="AO24" s="45">
        <v>49.35</v>
      </c>
      <c r="AP24" s="45">
        <v>50.25</v>
      </c>
      <c r="AQ24" s="45">
        <v>49.35</v>
      </c>
      <c r="AR24" s="45">
        <v>49.87</v>
      </c>
    </row>
    <row r="25" spans="1:44" ht="15.75" customHeight="1">
      <c r="A25" s="44">
        <v>42488</v>
      </c>
      <c r="B25" s="45">
        <v>50.77</v>
      </c>
      <c r="C25" s="45">
        <v>49.56</v>
      </c>
      <c r="D25" s="45">
        <v>49.9</v>
      </c>
      <c r="E25" s="1"/>
      <c r="F25" s="1"/>
      <c r="G25" s="1"/>
      <c r="H25" s="1"/>
      <c r="I25" s="1"/>
      <c r="J25" s="1"/>
      <c r="K25" s="1"/>
      <c r="L25" s="1"/>
      <c r="M25" s="44">
        <v>42488</v>
      </c>
      <c r="N25" s="46">
        <v>43134800</v>
      </c>
      <c r="O25" s="45">
        <v>50.62</v>
      </c>
      <c r="P25" s="45">
        <v>50.77</v>
      </c>
      <c r="Q25" s="45">
        <v>49.56</v>
      </c>
      <c r="R25" s="1"/>
      <c r="S25" s="1"/>
      <c r="T25" s="1"/>
      <c r="U25" s="1"/>
      <c r="V25" s="1"/>
      <c r="W25" s="1"/>
      <c r="X25" s="1"/>
      <c r="Y25" s="1"/>
      <c r="Z25" s="44">
        <v>42488</v>
      </c>
      <c r="AA25" s="46">
        <v>43134800</v>
      </c>
      <c r="AB25" s="45">
        <v>50.62</v>
      </c>
      <c r="AC25" s="45">
        <v>50.77</v>
      </c>
      <c r="AD25" s="45">
        <v>49.56</v>
      </c>
      <c r="AE25" s="45">
        <v>49.9</v>
      </c>
      <c r="AF25" s="1"/>
      <c r="AG25" s="1"/>
      <c r="AH25" s="1"/>
      <c r="AI25" s="1"/>
      <c r="AJ25" s="1"/>
      <c r="AK25" s="1"/>
      <c r="AL25" s="1"/>
      <c r="AM25" s="44">
        <v>42488</v>
      </c>
      <c r="AN25" s="46">
        <v>43134800</v>
      </c>
      <c r="AO25" s="45">
        <v>50.62</v>
      </c>
      <c r="AP25" s="45">
        <v>50.77</v>
      </c>
      <c r="AQ25" s="45">
        <v>49.56</v>
      </c>
      <c r="AR25" s="45">
        <v>49.9</v>
      </c>
    </row>
    <row r="26" spans="1:44" ht="15.75" customHeight="1">
      <c r="A26" s="44">
        <v>42487</v>
      </c>
      <c r="B26" s="45">
        <v>51.5</v>
      </c>
      <c r="C26" s="45">
        <v>50.55</v>
      </c>
      <c r="D26" s="45">
        <v>50.94</v>
      </c>
      <c r="E26" s="1"/>
      <c r="F26" s="1"/>
      <c r="G26" s="1"/>
      <c r="H26" s="1"/>
      <c r="I26" s="1"/>
      <c r="J26" s="1"/>
      <c r="K26" s="1"/>
      <c r="L26" s="1"/>
      <c r="M26" s="44">
        <v>42487</v>
      </c>
      <c r="N26" s="46">
        <v>43369300</v>
      </c>
      <c r="O26" s="45">
        <v>51.48</v>
      </c>
      <c r="P26" s="45">
        <v>51.5</v>
      </c>
      <c r="Q26" s="45">
        <v>50.55</v>
      </c>
      <c r="R26" s="1"/>
      <c r="S26" s="1"/>
      <c r="T26" s="1"/>
      <c r="U26" s="1"/>
      <c r="V26" s="1"/>
      <c r="W26" s="1"/>
      <c r="X26" s="1"/>
      <c r="Y26" s="1"/>
      <c r="Z26" s="44">
        <v>42487</v>
      </c>
      <c r="AA26" s="46">
        <v>43369300</v>
      </c>
      <c r="AB26" s="45">
        <v>51.48</v>
      </c>
      <c r="AC26" s="45">
        <v>51.5</v>
      </c>
      <c r="AD26" s="45">
        <v>50.55</v>
      </c>
      <c r="AE26" s="45">
        <v>50.94</v>
      </c>
      <c r="AF26" s="1"/>
      <c r="AG26" s="1"/>
      <c r="AH26" s="1"/>
      <c r="AI26" s="1"/>
      <c r="AJ26" s="1"/>
      <c r="AK26" s="1"/>
      <c r="AL26" s="1"/>
      <c r="AM26" s="44">
        <v>42487</v>
      </c>
      <c r="AN26" s="46">
        <v>43369300</v>
      </c>
      <c r="AO26" s="45">
        <v>51.48</v>
      </c>
      <c r="AP26" s="45">
        <v>51.5</v>
      </c>
      <c r="AQ26" s="45">
        <v>50.55</v>
      </c>
      <c r="AR26" s="45">
        <v>50.94</v>
      </c>
    </row>
    <row r="27" spans="1:44" ht="15.75" customHeight="1">
      <c r="A27" s="44">
        <v>42486</v>
      </c>
      <c r="B27" s="45">
        <v>52.35</v>
      </c>
      <c r="C27" s="45">
        <v>51.09</v>
      </c>
      <c r="D27" s="45">
        <v>51.44</v>
      </c>
      <c r="E27" s="1"/>
      <c r="F27" s="1"/>
      <c r="G27" s="1"/>
      <c r="H27" s="1"/>
      <c r="I27" s="1"/>
      <c r="J27" s="1"/>
      <c r="K27" s="1"/>
      <c r="L27" s="1"/>
      <c r="M27" s="44">
        <v>42486</v>
      </c>
      <c r="N27" s="46">
        <v>33532600</v>
      </c>
      <c r="O27" s="45">
        <v>52.26</v>
      </c>
      <c r="P27" s="45">
        <v>52.35</v>
      </c>
      <c r="Q27" s="45">
        <v>51.09</v>
      </c>
      <c r="R27" s="1"/>
      <c r="S27" s="1"/>
      <c r="T27" s="1"/>
      <c r="U27" s="1"/>
      <c r="V27" s="1"/>
      <c r="W27" s="1"/>
      <c r="X27" s="1"/>
      <c r="Y27" s="1"/>
      <c r="Z27" s="44">
        <v>42486</v>
      </c>
      <c r="AA27" s="46">
        <v>33532600</v>
      </c>
      <c r="AB27" s="45">
        <v>52.26</v>
      </c>
      <c r="AC27" s="45">
        <v>52.35</v>
      </c>
      <c r="AD27" s="45">
        <v>51.09</v>
      </c>
      <c r="AE27" s="45">
        <v>51.44</v>
      </c>
      <c r="AF27" s="1"/>
      <c r="AG27" s="1"/>
      <c r="AH27" s="1"/>
      <c r="AI27" s="1"/>
      <c r="AJ27" s="1"/>
      <c r="AK27" s="1"/>
      <c r="AL27" s="1"/>
      <c r="AM27" s="44">
        <v>42486</v>
      </c>
      <c r="AN27" s="46">
        <v>33532600</v>
      </c>
      <c r="AO27" s="45">
        <v>52.26</v>
      </c>
      <c r="AP27" s="45">
        <v>52.35</v>
      </c>
      <c r="AQ27" s="45">
        <v>51.09</v>
      </c>
      <c r="AR27" s="45">
        <v>51.44</v>
      </c>
    </row>
    <row r="28" spans="1:44" ht="15.75" customHeight="1">
      <c r="A28" s="44">
        <v>42485</v>
      </c>
      <c r="B28" s="45">
        <v>52.13</v>
      </c>
      <c r="C28" s="45">
        <v>51.63</v>
      </c>
      <c r="D28" s="45">
        <v>52.11</v>
      </c>
      <c r="E28" s="1"/>
      <c r="F28" s="1"/>
      <c r="G28" s="1"/>
      <c r="H28" s="1"/>
      <c r="I28" s="1"/>
      <c r="J28" s="1"/>
      <c r="K28" s="1"/>
      <c r="L28" s="1"/>
      <c r="M28" s="44">
        <v>42485</v>
      </c>
      <c r="N28" s="46">
        <v>33226900</v>
      </c>
      <c r="O28" s="45">
        <v>51.78</v>
      </c>
      <c r="P28" s="45">
        <v>52.13</v>
      </c>
      <c r="Q28" s="45">
        <v>51.63</v>
      </c>
      <c r="R28" s="1"/>
      <c r="S28" s="1"/>
      <c r="T28" s="1"/>
      <c r="U28" s="1"/>
      <c r="V28" s="1"/>
      <c r="W28" s="1"/>
      <c r="X28" s="1"/>
      <c r="Y28" s="1"/>
      <c r="Z28" s="44">
        <v>42485</v>
      </c>
      <c r="AA28" s="46">
        <v>33226900</v>
      </c>
      <c r="AB28" s="45">
        <v>51.78</v>
      </c>
      <c r="AC28" s="45">
        <v>52.13</v>
      </c>
      <c r="AD28" s="45">
        <v>51.63</v>
      </c>
      <c r="AE28" s="45">
        <v>52.11</v>
      </c>
      <c r="AF28" s="1"/>
      <c r="AG28" s="1"/>
      <c r="AH28" s="1"/>
      <c r="AI28" s="1"/>
      <c r="AJ28" s="1"/>
      <c r="AK28" s="1"/>
      <c r="AL28" s="1"/>
      <c r="AM28" s="44">
        <v>42485</v>
      </c>
      <c r="AN28" s="46">
        <v>33226900</v>
      </c>
      <c r="AO28" s="45">
        <v>51.78</v>
      </c>
      <c r="AP28" s="45">
        <v>52.13</v>
      </c>
      <c r="AQ28" s="45">
        <v>51.63</v>
      </c>
      <c r="AR28" s="45">
        <v>52.11</v>
      </c>
    </row>
    <row r="29" spans="1:44" ht="15.75" customHeight="1">
      <c r="A29" s="44">
        <v>42482</v>
      </c>
      <c r="B29" s="45">
        <v>52.43</v>
      </c>
      <c r="C29" s="45">
        <v>50.77</v>
      </c>
      <c r="D29" s="45">
        <v>51.78</v>
      </c>
      <c r="E29" s="1"/>
      <c r="F29" s="1"/>
      <c r="G29" s="1"/>
      <c r="H29" s="1"/>
      <c r="I29" s="1"/>
      <c r="J29" s="1"/>
      <c r="K29" s="1"/>
      <c r="L29" s="1"/>
      <c r="M29" s="44">
        <v>42482</v>
      </c>
      <c r="N29" s="46">
        <v>126834100</v>
      </c>
      <c r="O29" s="45">
        <v>51.91</v>
      </c>
      <c r="P29" s="45">
        <v>52.43</v>
      </c>
      <c r="Q29" s="45">
        <v>50.77</v>
      </c>
      <c r="R29" s="1"/>
      <c r="S29" s="1"/>
      <c r="T29" s="1"/>
      <c r="U29" s="1"/>
      <c r="V29" s="1"/>
      <c r="W29" s="1"/>
      <c r="X29" s="1"/>
      <c r="Y29" s="1"/>
      <c r="Z29" s="44">
        <v>42482</v>
      </c>
      <c r="AA29" s="46">
        <v>126834100</v>
      </c>
      <c r="AB29" s="45">
        <v>51.91</v>
      </c>
      <c r="AC29" s="45">
        <v>52.43</v>
      </c>
      <c r="AD29" s="45">
        <v>50.77</v>
      </c>
      <c r="AE29" s="45">
        <v>51.78</v>
      </c>
      <c r="AF29" s="1"/>
      <c r="AG29" s="1"/>
      <c r="AH29" s="1"/>
      <c r="AI29" s="1"/>
      <c r="AJ29" s="1"/>
      <c r="AK29" s="1"/>
      <c r="AL29" s="1"/>
      <c r="AM29" s="44">
        <v>42482</v>
      </c>
      <c r="AN29" s="46">
        <v>126834100</v>
      </c>
      <c r="AO29" s="45">
        <v>51.91</v>
      </c>
      <c r="AP29" s="45">
        <v>52.43</v>
      </c>
      <c r="AQ29" s="45">
        <v>50.77</v>
      </c>
      <c r="AR29" s="45">
        <v>51.78</v>
      </c>
    </row>
    <row r="30" spans="1:44" ht="15.75" customHeight="1">
      <c r="A30" s="44">
        <v>42481</v>
      </c>
      <c r="B30" s="45">
        <v>56.23</v>
      </c>
      <c r="C30" s="45">
        <v>55.42</v>
      </c>
      <c r="D30" s="45">
        <v>55.78</v>
      </c>
      <c r="E30" s="1"/>
      <c r="F30" s="1"/>
      <c r="G30" s="1"/>
      <c r="H30" s="1"/>
      <c r="I30" s="1"/>
      <c r="J30" s="1"/>
      <c r="K30" s="1"/>
      <c r="L30" s="1"/>
      <c r="M30" s="44">
        <v>42481</v>
      </c>
      <c r="N30" s="46">
        <v>38909100</v>
      </c>
      <c r="O30" s="45">
        <v>55.8</v>
      </c>
      <c r="P30" s="45">
        <v>56.23</v>
      </c>
      <c r="Q30" s="45">
        <v>55.42</v>
      </c>
      <c r="R30" s="1"/>
      <c r="S30" s="1"/>
      <c r="T30" s="1"/>
      <c r="U30" s="1"/>
      <c r="V30" s="1"/>
      <c r="W30" s="1"/>
      <c r="X30" s="1"/>
      <c r="Y30" s="1"/>
      <c r="Z30" s="44">
        <v>42481</v>
      </c>
      <c r="AA30" s="46">
        <v>38909100</v>
      </c>
      <c r="AB30" s="45">
        <v>55.8</v>
      </c>
      <c r="AC30" s="45">
        <v>56.23</v>
      </c>
      <c r="AD30" s="45">
        <v>55.42</v>
      </c>
      <c r="AE30" s="45">
        <v>55.78</v>
      </c>
      <c r="AF30" s="1"/>
      <c r="AG30" s="1"/>
      <c r="AH30" s="1"/>
      <c r="AI30" s="1"/>
      <c r="AJ30" s="1"/>
      <c r="AK30" s="1"/>
      <c r="AL30" s="1"/>
      <c r="AM30" s="44">
        <v>42481</v>
      </c>
      <c r="AN30" s="46">
        <v>38909100</v>
      </c>
      <c r="AO30" s="45">
        <v>55.8</v>
      </c>
      <c r="AP30" s="45">
        <v>56.23</v>
      </c>
      <c r="AQ30" s="45">
        <v>55.42</v>
      </c>
      <c r="AR30" s="45">
        <v>55.78</v>
      </c>
    </row>
    <row r="31" spans="1:44" ht="15.75" customHeight="1">
      <c r="A31" s="44">
        <v>42480</v>
      </c>
      <c r="B31" s="45">
        <v>56.5</v>
      </c>
      <c r="C31" s="45">
        <v>55.49</v>
      </c>
      <c r="D31" s="45">
        <v>55.59</v>
      </c>
      <c r="E31" s="1"/>
      <c r="F31" s="1"/>
      <c r="G31" s="1"/>
      <c r="H31" s="1"/>
      <c r="I31" s="1"/>
      <c r="J31" s="1"/>
      <c r="K31" s="1"/>
      <c r="L31" s="1"/>
      <c r="M31" s="44">
        <v>42480</v>
      </c>
      <c r="N31" s="46">
        <v>36195700</v>
      </c>
      <c r="O31" s="45">
        <v>56.29</v>
      </c>
      <c r="P31" s="45">
        <v>56.5</v>
      </c>
      <c r="Q31" s="45">
        <v>55.49</v>
      </c>
      <c r="R31" s="1"/>
      <c r="S31" s="1"/>
      <c r="T31" s="1"/>
      <c r="U31" s="1"/>
      <c r="V31" s="1"/>
      <c r="W31" s="1"/>
      <c r="X31" s="1"/>
      <c r="Y31" s="1"/>
      <c r="Z31" s="44">
        <v>42480</v>
      </c>
      <c r="AA31" s="46">
        <v>36195700</v>
      </c>
      <c r="AB31" s="45">
        <v>56.29</v>
      </c>
      <c r="AC31" s="45">
        <v>56.5</v>
      </c>
      <c r="AD31" s="45">
        <v>55.49</v>
      </c>
      <c r="AE31" s="45">
        <v>55.59</v>
      </c>
      <c r="AF31" s="1"/>
      <c r="AG31" s="1"/>
      <c r="AH31" s="1"/>
      <c r="AI31" s="1"/>
      <c r="AJ31" s="1"/>
      <c r="AK31" s="1"/>
      <c r="AL31" s="1"/>
      <c r="AM31" s="44">
        <v>42480</v>
      </c>
      <c r="AN31" s="46">
        <v>36195700</v>
      </c>
      <c r="AO31" s="45">
        <v>56.29</v>
      </c>
      <c r="AP31" s="45">
        <v>56.5</v>
      </c>
      <c r="AQ31" s="45">
        <v>55.49</v>
      </c>
      <c r="AR31" s="45">
        <v>55.59</v>
      </c>
    </row>
    <row r="32" spans="1:44" ht="15.75" customHeight="1">
      <c r="A32" s="44">
        <v>42479</v>
      </c>
      <c r="B32" s="45">
        <v>56.77</v>
      </c>
      <c r="C32" s="45">
        <v>55.68</v>
      </c>
      <c r="D32" s="45">
        <v>56.39</v>
      </c>
      <c r="E32" s="1"/>
      <c r="F32" s="1"/>
      <c r="G32" s="1"/>
      <c r="H32" s="1"/>
      <c r="I32" s="1"/>
      <c r="J32" s="1"/>
      <c r="K32" s="1"/>
      <c r="L32" s="1"/>
      <c r="M32" s="44">
        <v>42479</v>
      </c>
      <c r="N32" s="46">
        <v>29596800</v>
      </c>
      <c r="O32" s="45">
        <v>56.63</v>
      </c>
      <c r="P32" s="45">
        <v>56.77</v>
      </c>
      <c r="Q32" s="45">
        <v>55.68</v>
      </c>
      <c r="R32" s="1"/>
      <c r="S32" s="1"/>
      <c r="T32" s="1"/>
      <c r="U32" s="1"/>
      <c r="V32" s="1"/>
      <c r="W32" s="1"/>
      <c r="X32" s="1"/>
      <c r="Y32" s="1"/>
      <c r="Z32" s="44">
        <v>42479</v>
      </c>
      <c r="AA32" s="46">
        <v>29596800</v>
      </c>
      <c r="AB32" s="45">
        <v>56.63</v>
      </c>
      <c r="AC32" s="45">
        <v>56.77</v>
      </c>
      <c r="AD32" s="45">
        <v>55.68</v>
      </c>
      <c r="AE32" s="45">
        <v>56.39</v>
      </c>
      <c r="AF32" s="1"/>
      <c r="AG32" s="1"/>
      <c r="AH32" s="1"/>
      <c r="AI32" s="1"/>
      <c r="AJ32" s="1"/>
      <c r="AK32" s="1"/>
      <c r="AL32" s="1"/>
      <c r="AM32" s="44">
        <v>42479</v>
      </c>
      <c r="AN32" s="46">
        <v>29596800</v>
      </c>
      <c r="AO32" s="45">
        <v>56.63</v>
      </c>
      <c r="AP32" s="45">
        <v>56.77</v>
      </c>
      <c r="AQ32" s="45">
        <v>55.68</v>
      </c>
      <c r="AR32" s="45">
        <v>56.39</v>
      </c>
    </row>
    <row r="33" spans="1:44" ht="15.75" customHeight="1">
      <c r="A33" s="44">
        <v>42478</v>
      </c>
      <c r="B33" s="45">
        <v>56.59</v>
      </c>
      <c r="C33" s="45">
        <v>55.21</v>
      </c>
      <c r="D33" s="45">
        <v>56.46</v>
      </c>
      <c r="E33" s="1"/>
      <c r="F33" s="1"/>
      <c r="G33" s="1"/>
      <c r="H33" s="1"/>
      <c r="I33" s="1"/>
      <c r="J33" s="1"/>
      <c r="K33" s="1"/>
      <c r="L33" s="1"/>
      <c r="M33" s="44">
        <v>42478</v>
      </c>
      <c r="N33" s="46">
        <v>23786000</v>
      </c>
      <c r="O33" s="45">
        <v>55.49</v>
      </c>
      <c r="P33" s="45">
        <v>56.59</v>
      </c>
      <c r="Q33" s="45">
        <v>55.21</v>
      </c>
      <c r="R33" s="1"/>
      <c r="S33" s="1"/>
      <c r="T33" s="1"/>
      <c r="U33" s="1"/>
      <c r="V33" s="1"/>
      <c r="W33" s="1"/>
      <c r="X33" s="1"/>
      <c r="Y33" s="1"/>
      <c r="Z33" s="44">
        <v>42478</v>
      </c>
      <c r="AA33" s="46">
        <v>23786000</v>
      </c>
      <c r="AB33" s="45">
        <v>55.49</v>
      </c>
      <c r="AC33" s="45">
        <v>56.59</v>
      </c>
      <c r="AD33" s="45">
        <v>55.21</v>
      </c>
      <c r="AE33" s="45">
        <v>56.46</v>
      </c>
      <c r="AF33" s="1"/>
      <c r="AG33" s="1"/>
      <c r="AH33" s="1"/>
      <c r="AI33" s="1"/>
      <c r="AJ33" s="1"/>
      <c r="AK33" s="1"/>
      <c r="AL33" s="1"/>
      <c r="AM33" s="44">
        <v>42478</v>
      </c>
      <c r="AN33" s="46">
        <v>23786000</v>
      </c>
      <c r="AO33" s="45">
        <v>55.49</v>
      </c>
      <c r="AP33" s="45">
        <v>56.59</v>
      </c>
      <c r="AQ33" s="45">
        <v>55.21</v>
      </c>
      <c r="AR33" s="45">
        <v>56.46</v>
      </c>
    </row>
    <row r="34" spans="1:44" ht="15.75" customHeight="1">
      <c r="A34" s="44">
        <v>42475</v>
      </c>
      <c r="B34" s="45">
        <v>55.92</v>
      </c>
      <c r="C34" s="45">
        <v>55.11</v>
      </c>
      <c r="D34" s="45">
        <v>55.65</v>
      </c>
      <c r="E34" s="1"/>
      <c r="F34" s="1"/>
      <c r="G34" s="1"/>
      <c r="H34" s="1"/>
      <c r="I34" s="1"/>
      <c r="J34" s="1"/>
      <c r="K34" s="1"/>
      <c r="L34" s="1"/>
      <c r="M34" s="44">
        <v>42475</v>
      </c>
      <c r="N34" s="46">
        <v>28793800</v>
      </c>
      <c r="O34" s="45">
        <v>55.3</v>
      </c>
      <c r="P34" s="45">
        <v>55.92</v>
      </c>
      <c r="Q34" s="45">
        <v>55.11</v>
      </c>
      <c r="R34" s="1"/>
      <c r="S34" s="1"/>
      <c r="T34" s="1"/>
      <c r="U34" s="1"/>
      <c r="V34" s="1"/>
      <c r="W34" s="1"/>
      <c r="X34" s="1"/>
      <c r="Y34" s="1"/>
      <c r="Z34" s="44">
        <v>42475</v>
      </c>
      <c r="AA34" s="46">
        <v>28793800</v>
      </c>
      <c r="AB34" s="45">
        <v>55.3</v>
      </c>
      <c r="AC34" s="45">
        <v>55.92</v>
      </c>
      <c r="AD34" s="45">
        <v>55.11</v>
      </c>
      <c r="AE34" s="45">
        <v>55.65</v>
      </c>
      <c r="AF34" s="1"/>
      <c r="AG34" s="1"/>
      <c r="AH34" s="1"/>
      <c r="AI34" s="1"/>
      <c r="AJ34" s="1"/>
      <c r="AK34" s="1"/>
      <c r="AL34" s="1"/>
      <c r="AM34" s="44">
        <v>42475</v>
      </c>
      <c r="AN34" s="46">
        <v>28793800</v>
      </c>
      <c r="AO34" s="45">
        <v>55.3</v>
      </c>
      <c r="AP34" s="45">
        <v>55.92</v>
      </c>
      <c r="AQ34" s="45">
        <v>55.11</v>
      </c>
      <c r="AR34" s="45">
        <v>55.65</v>
      </c>
    </row>
    <row r="35" spans="1:44" ht="15.75" customHeight="1">
      <c r="A35" s="44">
        <v>42474</v>
      </c>
      <c r="B35" s="45">
        <v>55.58</v>
      </c>
      <c r="C35" s="45">
        <v>55.07</v>
      </c>
      <c r="D35" s="45">
        <v>55.36</v>
      </c>
      <c r="E35" s="1"/>
      <c r="F35" s="1"/>
      <c r="G35" s="1"/>
      <c r="H35" s="1"/>
      <c r="I35" s="1"/>
      <c r="J35" s="1"/>
      <c r="K35" s="1"/>
      <c r="L35" s="1"/>
      <c r="M35" s="44">
        <v>42474</v>
      </c>
      <c r="N35" s="46">
        <v>20877100</v>
      </c>
      <c r="O35" s="45">
        <v>55.22</v>
      </c>
      <c r="P35" s="45">
        <v>55.58</v>
      </c>
      <c r="Q35" s="45">
        <v>55.07</v>
      </c>
      <c r="R35" s="1"/>
      <c r="S35" s="1"/>
      <c r="T35" s="1"/>
      <c r="U35" s="1"/>
      <c r="V35" s="1"/>
      <c r="W35" s="1"/>
      <c r="X35" s="1"/>
      <c r="Y35" s="1"/>
      <c r="Z35" s="44">
        <v>42474</v>
      </c>
      <c r="AA35" s="46">
        <v>20877100</v>
      </c>
      <c r="AB35" s="45">
        <v>55.22</v>
      </c>
      <c r="AC35" s="45">
        <v>55.58</v>
      </c>
      <c r="AD35" s="45">
        <v>55.07</v>
      </c>
      <c r="AE35" s="45">
        <v>55.36</v>
      </c>
      <c r="AF35" s="1"/>
      <c r="AG35" s="1"/>
      <c r="AH35" s="1"/>
      <c r="AI35" s="1"/>
      <c r="AJ35" s="1"/>
      <c r="AK35" s="1"/>
      <c r="AL35" s="1"/>
      <c r="AM35" s="44">
        <v>42474</v>
      </c>
      <c r="AN35" s="46">
        <v>20877100</v>
      </c>
      <c r="AO35" s="45">
        <v>55.22</v>
      </c>
      <c r="AP35" s="45">
        <v>55.58</v>
      </c>
      <c r="AQ35" s="45">
        <v>55.07</v>
      </c>
      <c r="AR35" s="45">
        <v>55.36</v>
      </c>
    </row>
    <row r="36" spans="1:44" ht="15.75" customHeight="1">
      <c r="A36" s="44">
        <v>42473</v>
      </c>
      <c r="B36" s="45">
        <v>55.44</v>
      </c>
      <c r="C36" s="45">
        <v>54.89</v>
      </c>
      <c r="D36" s="45">
        <v>55.35</v>
      </c>
      <c r="E36" s="1"/>
      <c r="F36" s="1"/>
      <c r="G36" s="1"/>
      <c r="H36" s="1"/>
      <c r="I36" s="1"/>
      <c r="J36" s="1"/>
      <c r="K36" s="1"/>
      <c r="L36" s="1"/>
      <c r="M36" s="44">
        <v>42473</v>
      </c>
      <c r="N36" s="46">
        <v>20818000</v>
      </c>
      <c r="O36" s="45">
        <v>55.12</v>
      </c>
      <c r="P36" s="45">
        <v>55.44</v>
      </c>
      <c r="Q36" s="45">
        <v>54.89</v>
      </c>
      <c r="R36" s="1"/>
      <c r="S36" s="1"/>
      <c r="T36" s="1"/>
      <c r="U36" s="1"/>
      <c r="V36" s="1"/>
      <c r="W36" s="1"/>
      <c r="X36" s="1"/>
      <c r="Y36" s="1"/>
      <c r="Z36" s="44">
        <v>42473</v>
      </c>
      <c r="AA36" s="46">
        <v>20818000</v>
      </c>
      <c r="AB36" s="45">
        <v>55.12</v>
      </c>
      <c r="AC36" s="45">
        <v>55.44</v>
      </c>
      <c r="AD36" s="45">
        <v>54.89</v>
      </c>
      <c r="AE36" s="45">
        <v>55.35</v>
      </c>
      <c r="AF36" s="1"/>
      <c r="AG36" s="1"/>
      <c r="AH36" s="1"/>
      <c r="AI36" s="1"/>
      <c r="AJ36" s="1"/>
      <c r="AK36" s="1"/>
      <c r="AL36" s="1"/>
      <c r="AM36" s="44">
        <v>42473</v>
      </c>
      <c r="AN36" s="46">
        <v>20818000</v>
      </c>
      <c r="AO36" s="45">
        <v>55.12</v>
      </c>
      <c r="AP36" s="45">
        <v>55.44</v>
      </c>
      <c r="AQ36" s="45">
        <v>54.89</v>
      </c>
      <c r="AR36" s="45">
        <v>55.35</v>
      </c>
    </row>
    <row r="37" spans="1:44" ht="15.75" customHeight="1">
      <c r="A37" s="44">
        <v>42472</v>
      </c>
      <c r="B37" s="45">
        <v>54.78</v>
      </c>
      <c r="C37" s="45">
        <v>53.76</v>
      </c>
      <c r="D37" s="45">
        <v>54.65</v>
      </c>
      <c r="E37" s="1"/>
      <c r="F37" s="1"/>
      <c r="G37" s="1"/>
      <c r="H37" s="1"/>
      <c r="I37" s="1"/>
      <c r="J37" s="1"/>
      <c r="K37" s="1"/>
      <c r="L37" s="1"/>
      <c r="M37" s="44">
        <v>42472</v>
      </c>
      <c r="N37" s="46">
        <v>24944300</v>
      </c>
      <c r="O37" s="45">
        <v>54.37</v>
      </c>
      <c r="P37" s="45">
        <v>54.78</v>
      </c>
      <c r="Q37" s="45">
        <v>53.76</v>
      </c>
      <c r="R37" s="1"/>
      <c r="S37" s="1"/>
      <c r="T37" s="1"/>
      <c r="U37" s="1"/>
      <c r="V37" s="1"/>
      <c r="W37" s="1"/>
      <c r="X37" s="1"/>
      <c r="Y37" s="1"/>
      <c r="Z37" s="44">
        <v>42472</v>
      </c>
      <c r="AA37" s="46">
        <v>24944300</v>
      </c>
      <c r="AB37" s="45">
        <v>54.37</v>
      </c>
      <c r="AC37" s="45">
        <v>54.78</v>
      </c>
      <c r="AD37" s="45">
        <v>53.76</v>
      </c>
      <c r="AE37" s="45">
        <v>54.65</v>
      </c>
      <c r="AF37" s="1"/>
      <c r="AG37" s="1"/>
      <c r="AH37" s="1"/>
      <c r="AI37" s="1"/>
      <c r="AJ37" s="1"/>
      <c r="AK37" s="1"/>
      <c r="AL37" s="1"/>
      <c r="AM37" s="44">
        <v>42472</v>
      </c>
      <c r="AN37" s="46">
        <v>24944300</v>
      </c>
      <c r="AO37" s="45">
        <v>54.37</v>
      </c>
      <c r="AP37" s="45">
        <v>54.78</v>
      </c>
      <c r="AQ37" s="45">
        <v>53.76</v>
      </c>
      <c r="AR37" s="45">
        <v>54.65</v>
      </c>
    </row>
    <row r="38" spans="1:44" ht="15.75" customHeight="1">
      <c r="A38" s="44">
        <v>42471</v>
      </c>
      <c r="B38" s="45">
        <v>55.15</v>
      </c>
      <c r="C38" s="45">
        <v>54.3</v>
      </c>
      <c r="D38" s="45">
        <v>54.31</v>
      </c>
      <c r="E38" s="1"/>
      <c r="F38" s="1"/>
      <c r="G38" s="1"/>
      <c r="H38" s="1"/>
      <c r="I38" s="1"/>
      <c r="J38" s="1"/>
      <c r="K38" s="1"/>
      <c r="L38" s="1"/>
      <c r="M38" s="44">
        <v>42471</v>
      </c>
      <c r="N38" s="46">
        <v>21414200</v>
      </c>
      <c r="O38" s="45">
        <v>54.49</v>
      </c>
      <c r="P38" s="45">
        <v>55.15</v>
      </c>
      <c r="Q38" s="45">
        <v>54.3</v>
      </c>
      <c r="R38" s="1"/>
      <c r="S38" s="1"/>
      <c r="T38" s="1"/>
      <c r="U38" s="1"/>
      <c r="V38" s="1"/>
      <c r="W38" s="1"/>
      <c r="X38" s="1"/>
      <c r="Y38" s="1"/>
      <c r="Z38" s="44">
        <v>42471</v>
      </c>
      <c r="AA38" s="46">
        <v>21414200</v>
      </c>
      <c r="AB38" s="45">
        <v>54.49</v>
      </c>
      <c r="AC38" s="45">
        <v>55.15</v>
      </c>
      <c r="AD38" s="45">
        <v>54.3</v>
      </c>
      <c r="AE38" s="45">
        <v>54.31</v>
      </c>
      <c r="AF38" s="1"/>
      <c r="AG38" s="1"/>
      <c r="AH38" s="1"/>
      <c r="AI38" s="1"/>
      <c r="AJ38" s="1"/>
      <c r="AK38" s="1"/>
      <c r="AL38" s="1"/>
      <c r="AM38" s="44">
        <v>42471</v>
      </c>
      <c r="AN38" s="46">
        <v>21414200</v>
      </c>
      <c r="AO38" s="45">
        <v>54.49</v>
      </c>
      <c r="AP38" s="45">
        <v>55.15</v>
      </c>
      <c r="AQ38" s="45">
        <v>54.3</v>
      </c>
      <c r="AR38" s="45">
        <v>54.31</v>
      </c>
    </row>
    <row r="39" spans="1:44" ht="15.75" customHeight="1">
      <c r="A39" s="44">
        <v>42468</v>
      </c>
      <c r="B39" s="45">
        <v>55.28</v>
      </c>
      <c r="C39" s="45">
        <v>54.32</v>
      </c>
      <c r="D39" s="45">
        <v>54.42</v>
      </c>
      <c r="E39" s="1"/>
      <c r="F39" s="1"/>
      <c r="G39" s="1"/>
      <c r="H39" s="1"/>
      <c r="I39" s="1"/>
      <c r="J39" s="1"/>
      <c r="K39" s="1"/>
      <c r="L39" s="1"/>
      <c r="M39" s="44">
        <v>42468</v>
      </c>
      <c r="N39" s="46">
        <v>22167200</v>
      </c>
      <c r="O39" s="45">
        <v>54.67</v>
      </c>
      <c r="P39" s="45">
        <v>55.28</v>
      </c>
      <c r="Q39" s="45">
        <v>54.32</v>
      </c>
      <c r="R39" s="1"/>
      <c r="S39" s="1"/>
      <c r="T39" s="1"/>
      <c r="U39" s="1"/>
      <c r="V39" s="1"/>
      <c r="W39" s="1"/>
      <c r="X39" s="1"/>
      <c r="Y39" s="1"/>
      <c r="Z39" s="44">
        <v>42468</v>
      </c>
      <c r="AA39" s="46">
        <v>22167200</v>
      </c>
      <c r="AB39" s="45">
        <v>54.67</v>
      </c>
      <c r="AC39" s="45">
        <v>55.28</v>
      </c>
      <c r="AD39" s="45">
        <v>54.32</v>
      </c>
      <c r="AE39" s="45">
        <v>54.42</v>
      </c>
      <c r="AF39" s="1"/>
      <c r="AG39" s="1"/>
      <c r="AH39" s="1"/>
      <c r="AI39" s="1"/>
      <c r="AJ39" s="1"/>
      <c r="AK39" s="1"/>
      <c r="AL39" s="1"/>
      <c r="AM39" s="44">
        <v>42468</v>
      </c>
      <c r="AN39" s="46">
        <v>22167200</v>
      </c>
      <c r="AO39" s="45">
        <v>54.67</v>
      </c>
      <c r="AP39" s="45">
        <v>55.28</v>
      </c>
      <c r="AQ39" s="45">
        <v>54.32</v>
      </c>
      <c r="AR39" s="45">
        <v>54.42</v>
      </c>
    </row>
    <row r="40" spans="1:44" ht="15.75" customHeight="1">
      <c r="A40" s="44">
        <v>42467</v>
      </c>
      <c r="B40" s="45">
        <v>54.91</v>
      </c>
      <c r="C40" s="45">
        <v>54.23</v>
      </c>
      <c r="D40" s="45">
        <v>54.46</v>
      </c>
      <c r="E40" s="1"/>
      <c r="F40" s="1"/>
      <c r="G40" s="1"/>
      <c r="H40" s="1"/>
      <c r="I40" s="1"/>
      <c r="J40" s="1"/>
      <c r="K40" s="1"/>
      <c r="L40" s="1"/>
      <c r="M40" s="44">
        <v>42467</v>
      </c>
      <c r="N40" s="46">
        <v>19225100</v>
      </c>
      <c r="O40" s="45">
        <v>54.87</v>
      </c>
      <c r="P40" s="45">
        <v>54.91</v>
      </c>
      <c r="Q40" s="45">
        <v>54.23</v>
      </c>
      <c r="R40" s="1"/>
      <c r="S40" s="1"/>
      <c r="T40" s="1"/>
      <c r="U40" s="1"/>
      <c r="V40" s="1"/>
      <c r="W40" s="1"/>
      <c r="X40" s="1"/>
      <c r="Y40" s="1"/>
      <c r="Z40" s="44">
        <v>42467</v>
      </c>
      <c r="AA40" s="46">
        <v>19225100</v>
      </c>
      <c r="AB40" s="45">
        <v>54.87</v>
      </c>
      <c r="AC40" s="45">
        <v>54.91</v>
      </c>
      <c r="AD40" s="45">
        <v>54.23</v>
      </c>
      <c r="AE40" s="45">
        <v>54.46</v>
      </c>
      <c r="AF40" s="1"/>
      <c r="AG40" s="1"/>
      <c r="AH40" s="1"/>
      <c r="AI40" s="1"/>
      <c r="AJ40" s="1"/>
      <c r="AK40" s="1"/>
      <c r="AL40" s="1"/>
      <c r="AM40" s="44">
        <v>42467</v>
      </c>
      <c r="AN40" s="46">
        <v>19225100</v>
      </c>
      <c r="AO40" s="45">
        <v>54.87</v>
      </c>
      <c r="AP40" s="45">
        <v>54.91</v>
      </c>
      <c r="AQ40" s="45">
        <v>54.23</v>
      </c>
      <c r="AR40" s="45">
        <v>54.46</v>
      </c>
    </row>
    <row r="41" spans="1:44" ht="15.75" customHeight="1">
      <c r="A41" s="44">
        <v>42466</v>
      </c>
      <c r="B41" s="45">
        <v>55.2</v>
      </c>
      <c r="C41" s="45">
        <v>54.21</v>
      </c>
      <c r="D41" s="45">
        <v>55.12</v>
      </c>
      <c r="E41" s="1"/>
      <c r="F41" s="1"/>
      <c r="G41" s="1"/>
      <c r="H41" s="1"/>
      <c r="I41" s="1"/>
      <c r="J41" s="1"/>
      <c r="K41" s="1"/>
      <c r="L41" s="1"/>
      <c r="M41" s="44">
        <v>42466</v>
      </c>
      <c r="N41" s="46">
        <v>21188700</v>
      </c>
      <c r="O41" s="45">
        <v>54.36</v>
      </c>
      <c r="P41" s="45">
        <v>55.2</v>
      </c>
      <c r="Q41" s="45">
        <v>54.21</v>
      </c>
      <c r="R41" s="1"/>
      <c r="S41" s="1"/>
      <c r="T41" s="1"/>
      <c r="U41" s="1"/>
      <c r="V41" s="1"/>
      <c r="W41" s="1"/>
      <c r="X41" s="1"/>
      <c r="Y41" s="1"/>
      <c r="Z41" s="44">
        <v>42466</v>
      </c>
      <c r="AA41" s="46">
        <v>21188700</v>
      </c>
      <c r="AB41" s="45">
        <v>54.36</v>
      </c>
      <c r="AC41" s="45">
        <v>55.2</v>
      </c>
      <c r="AD41" s="45">
        <v>54.21</v>
      </c>
      <c r="AE41" s="45">
        <v>55.12</v>
      </c>
      <c r="AF41" s="1"/>
      <c r="AG41" s="1"/>
      <c r="AH41" s="1"/>
      <c r="AI41" s="1"/>
      <c r="AJ41" s="1"/>
      <c r="AK41" s="1"/>
      <c r="AL41" s="1"/>
      <c r="AM41" s="44">
        <v>42466</v>
      </c>
      <c r="AN41" s="46">
        <v>21188700</v>
      </c>
      <c r="AO41" s="45">
        <v>54.36</v>
      </c>
      <c r="AP41" s="45">
        <v>55.2</v>
      </c>
      <c r="AQ41" s="45">
        <v>54.21</v>
      </c>
      <c r="AR41" s="45">
        <v>55.12</v>
      </c>
    </row>
    <row r="42" spans="1:44" ht="15.75" customHeight="1">
      <c r="A42" s="44">
        <v>42465</v>
      </c>
      <c r="B42" s="45">
        <v>55.3</v>
      </c>
      <c r="C42" s="45">
        <v>54.46</v>
      </c>
      <c r="D42" s="45">
        <v>54.56</v>
      </c>
      <c r="E42" s="1"/>
      <c r="F42" s="1"/>
      <c r="G42" s="1"/>
      <c r="H42" s="1"/>
      <c r="I42" s="1"/>
      <c r="J42" s="1"/>
      <c r="K42" s="1"/>
      <c r="L42" s="1"/>
      <c r="M42" s="44">
        <v>42465</v>
      </c>
      <c r="N42" s="46">
        <v>19272300</v>
      </c>
      <c r="O42" s="45">
        <v>55.19</v>
      </c>
      <c r="P42" s="45">
        <v>55.3</v>
      </c>
      <c r="Q42" s="45">
        <v>54.46</v>
      </c>
      <c r="R42" s="1"/>
      <c r="S42" s="1"/>
      <c r="T42" s="1"/>
      <c r="U42" s="1"/>
      <c r="V42" s="1"/>
      <c r="W42" s="1"/>
      <c r="X42" s="1"/>
      <c r="Y42" s="1"/>
      <c r="Z42" s="44">
        <v>42465</v>
      </c>
      <c r="AA42" s="46">
        <v>19272300</v>
      </c>
      <c r="AB42" s="45">
        <v>55.19</v>
      </c>
      <c r="AC42" s="45">
        <v>55.3</v>
      </c>
      <c r="AD42" s="45">
        <v>54.46</v>
      </c>
      <c r="AE42" s="45">
        <v>54.56</v>
      </c>
      <c r="AF42" s="1"/>
      <c r="AG42" s="1"/>
      <c r="AH42" s="1"/>
      <c r="AI42" s="1"/>
      <c r="AJ42" s="1"/>
      <c r="AK42" s="1"/>
      <c r="AL42" s="1"/>
      <c r="AM42" s="44">
        <v>42465</v>
      </c>
      <c r="AN42" s="46">
        <v>19272300</v>
      </c>
      <c r="AO42" s="45">
        <v>55.19</v>
      </c>
      <c r="AP42" s="45">
        <v>55.3</v>
      </c>
      <c r="AQ42" s="45">
        <v>54.46</v>
      </c>
      <c r="AR42" s="45">
        <v>54.56</v>
      </c>
    </row>
    <row r="43" spans="1:44" ht="15.75" customHeight="1">
      <c r="A43" s="44">
        <v>42464</v>
      </c>
      <c r="B43" s="45">
        <v>55.66</v>
      </c>
      <c r="C43" s="45">
        <v>55</v>
      </c>
      <c r="D43" s="45">
        <v>55.43</v>
      </c>
      <c r="E43" s="1"/>
      <c r="F43" s="1"/>
      <c r="G43" s="1"/>
      <c r="H43" s="1"/>
      <c r="I43" s="1"/>
      <c r="J43" s="1"/>
      <c r="K43" s="1"/>
      <c r="L43" s="1"/>
      <c r="M43" s="44">
        <v>42464</v>
      </c>
      <c r="N43" s="46">
        <v>18928800</v>
      </c>
      <c r="O43" s="45">
        <v>55.43</v>
      </c>
      <c r="P43" s="45">
        <v>55.66</v>
      </c>
      <c r="Q43" s="45">
        <v>55</v>
      </c>
      <c r="R43" s="1"/>
      <c r="S43" s="1"/>
      <c r="T43" s="1"/>
      <c r="U43" s="1"/>
      <c r="V43" s="1"/>
      <c r="W43" s="1"/>
      <c r="X43" s="1"/>
      <c r="Y43" s="1"/>
      <c r="Z43" s="44">
        <v>42464</v>
      </c>
      <c r="AA43" s="46">
        <v>18928800</v>
      </c>
      <c r="AB43" s="45">
        <v>55.43</v>
      </c>
      <c r="AC43" s="45">
        <v>55.66</v>
      </c>
      <c r="AD43" s="45">
        <v>55</v>
      </c>
      <c r="AE43" s="45">
        <v>55.43</v>
      </c>
      <c r="AF43" s="1"/>
      <c r="AG43" s="1"/>
      <c r="AH43" s="1"/>
      <c r="AI43" s="1"/>
      <c r="AJ43" s="1"/>
      <c r="AK43" s="1"/>
      <c r="AL43" s="1"/>
      <c r="AM43" s="44">
        <v>42464</v>
      </c>
      <c r="AN43" s="46">
        <v>18928800</v>
      </c>
      <c r="AO43" s="45">
        <v>55.43</v>
      </c>
      <c r="AP43" s="45">
        <v>55.66</v>
      </c>
      <c r="AQ43" s="45">
        <v>55</v>
      </c>
      <c r="AR43" s="45">
        <v>55.43</v>
      </c>
    </row>
    <row r="44" spans="1:44" ht="15.75" customHeight="1">
      <c r="A44" s="44">
        <v>42461</v>
      </c>
      <c r="B44" s="45">
        <v>55.61</v>
      </c>
      <c r="C44" s="45">
        <v>54.57</v>
      </c>
      <c r="D44" s="45">
        <v>55.57</v>
      </c>
      <c r="E44" s="1"/>
      <c r="F44" s="1"/>
      <c r="G44" s="1"/>
      <c r="H44" s="1"/>
      <c r="I44" s="1"/>
      <c r="J44" s="1"/>
      <c r="K44" s="1"/>
      <c r="L44" s="1"/>
      <c r="M44" s="44">
        <v>42461</v>
      </c>
      <c r="N44" s="46">
        <v>24399200</v>
      </c>
      <c r="O44" s="45">
        <v>55.05</v>
      </c>
      <c r="P44" s="45">
        <v>55.61</v>
      </c>
      <c r="Q44" s="45">
        <v>54.57</v>
      </c>
      <c r="R44" s="1"/>
      <c r="S44" s="1"/>
      <c r="T44" s="1"/>
      <c r="U44" s="1"/>
      <c r="V44" s="1"/>
      <c r="W44" s="1"/>
      <c r="X44" s="1"/>
      <c r="Y44" s="1"/>
      <c r="Z44" s="44">
        <v>42461</v>
      </c>
      <c r="AA44" s="46">
        <v>24399200</v>
      </c>
      <c r="AB44" s="45">
        <v>55.05</v>
      </c>
      <c r="AC44" s="45">
        <v>55.61</v>
      </c>
      <c r="AD44" s="45">
        <v>54.57</v>
      </c>
      <c r="AE44" s="45">
        <v>55.57</v>
      </c>
      <c r="AF44" s="1"/>
      <c r="AG44" s="1"/>
      <c r="AH44" s="1"/>
      <c r="AI44" s="1"/>
      <c r="AJ44" s="1"/>
      <c r="AK44" s="1"/>
      <c r="AL44" s="1"/>
      <c r="AM44" s="44">
        <v>42461</v>
      </c>
      <c r="AN44" s="46">
        <v>24399200</v>
      </c>
      <c r="AO44" s="45">
        <v>55.05</v>
      </c>
      <c r="AP44" s="45">
        <v>55.61</v>
      </c>
      <c r="AQ44" s="45">
        <v>54.57</v>
      </c>
      <c r="AR44" s="45">
        <v>55.57</v>
      </c>
    </row>
    <row r="45" spans="1:44" ht="15.75" customHeight="1">
      <c r="A45" s="44">
        <v>42460</v>
      </c>
      <c r="B45" s="45">
        <v>55.59</v>
      </c>
      <c r="C45" s="45">
        <v>54.86</v>
      </c>
      <c r="D45" s="45">
        <v>55.23</v>
      </c>
      <c r="E45" s="1"/>
      <c r="F45" s="1"/>
      <c r="G45" s="1"/>
      <c r="H45" s="1"/>
      <c r="I45" s="1"/>
      <c r="J45" s="1"/>
      <c r="K45" s="1"/>
      <c r="L45" s="1"/>
      <c r="M45" s="44">
        <v>42460</v>
      </c>
      <c r="N45" s="46">
        <v>26360500</v>
      </c>
      <c r="O45" s="45">
        <v>54.95</v>
      </c>
      <c r="P45" s="45">
        <v>55.59</v>
      </c>
      <c r="Q45" s="45">
        <v>54.86</v>
      </c>
      <c r="R45" s="1"/>
      <c r="S45" s="1"/>
      <c r="T45" s="1"/>
      <c r="U45" s="1"/>
      <c r="V45" s="1"/>
      <c r="W45" s="1"/>
      <c r="X45" s="1"/>
      <c r="Y45" s="1"/>
      <c r="Z45" s="44">
        <v>42460</v>
      </c>
      <c r="AA45" s="46">
        <v>26360500</v>
      </c>
      <c r="AB45" s="45">
        <v>54.95</v>
      </c>
      <c r="AC45" s="45">
        <v>55.59</v>
      </c>
      <c r="AD45" s="45">
        <v>54.86</v>
      </c>
      <c r="AE45" s="45">
        <v>55.23</v>
      </c>
      <c r="AF45" s="1"/>
      <c r="AG45" s="1"/>
      <c r="AH45" s="1"/>
      <c r="AI45" s="1"/>
      <c r="AJ45" s="1"/>
      <c r="AK45" s="1"/>
      <c r="AL45" s="1"/>
      <c r="AM45" s="44">
        <v>42460</v>
      </c>
      <c r="AN45" s="46">
        <v>26360500</v>
      </c>
      <c r="AO45" s="45">
        <v>54.95</v>
      </c>
      <c r="AP45" s="45">
        <v>55.59</v>
      </c>
      <c r="AQ45" s="45">
        <v>54.86</v>
      </c>
      <c r="AR45" s="45">
        <v>55.23</v>
      </c>
    </row>
    <row r="46" spans="1:44" ht="15.75" customHeight="1">
      <c r="A46" s="44">
        <v>42459</v>
      </c>
      <c r="B46" s="45">
        <v>55.64</v>
      </c>
      <c r="C46" s="45">
        <v>54.9</v>
      </c>
      <c r="D46" s="45">
        <v>55.05</v>
      </c>
      <c r="E46" s="1"/>
      <c r="F46" s="1"/>
      <c r="G46" s="1"/>
      <c r="H46" s="1"/>
      <c r="I46" s="1"/>
      <c r="J46" s="1"/>
      <c r="K46" s="1"/>
      <c r="L46" s="1"/>
      <c r="M46" s="44">
        <v>42459</v>
      </c>
      <c r="N46" s="46">
        <v>23008300</v>
      </c>
      <c r="O46" s="45">
        <v>54.93</v>
      </c>
      <c r="P46" s="45">
        <v>55.64</v>
      </c>
      <c r="Q46" s="45">
        <v>54.9</v>
      </c>
      <c r="R46" s="1"/>
      <c r="S46" s="1"/>
      <c r="T46" s="1"/>
      <c r="U46" s="1"/>
      <c r="V46" s="1"/>
      <c r="W46" s="1"/>
      <c r="X46" s="1"/>
      <c r="Y46" s="1"/>
      <c r="Z46" s="44">
        <v>42459</v>
      </c>
      <c r="AA46" s="46">
        <v>23008300</v>
      </c>
      <c r="AB46" s="45">
        <v>54.93</v>
      </c>
      <c r="AC46" s="45">
        <v>55.64</v>
      </c>
      <c r="AD46" s="45">
        <v>54.9</v>
      </c>
      <c r="AE46" s="45">
        <v>55.05</v>
      </c>
      <c r="AF46" s="1"/>
      <c r="AG46" s="1"/>
      <c r="AH46" s="1"/>
      <c r="AI46" s="1"/>
      <c r="AJ46" s="1"/>
      <c r="AK46" s="1"/>
      <c r="AL46" s="1"/>
      <c r="AM46" s="44">
        <v>42459</v>
      </c>
      <c r="AN46" s="46">
        <v>23008300</v>
      </c>
      <c r="AO46" s="45">
        <v>54.93</v>
      </c>
      <c r="AP46" s="45">
        <v>55.64</v>
      </c>
      <c r="AQ46" s="45">
        <v>54.9</v>
      </c>
      <c r="AR46" s="45">
        <v>55.05</v>
      </c>
    </row>
    <row r="47" spans="1:44" ht="15.75" customHeight="1">
      <c r="A47" s="44">
        <v>42458</v>
      </c>
      <c r="B47" s="45">
        <v>54.86</v>
      </c>
      <c r="C47" s="45">
        <v>53.45</v>
      </c>
      <c r="D47" s="45">
        <v>54.71</v>
      </c>
      <c r="E47" s="1"/>
      <c r="F47" s="1"/>
      <c r="G47" s="1"/>
      <c r="H47" s="1"/>
      <c r="I47" s="1"/>
      <c r="J47" s="1"/>
      <c r="K47" s="1"/>
      <c r="L47" s="1"/>
      <c r="M47" s="44">
        <v>42458</v>
      </c>
      <c r="N47" s="46">
        <v>23924300</v>
      </c>
      <c r="O47" s="45">
        <v>53.66</v>
      </c>
      <c r="P47" s="45">
        <v>54.86</v>
      </c>
      <c r="Q47" s="45">
        <v>53.45</v>
      </c>
      <c r="R47" s="1"/>
      <c r="S47" s="1"/>
      <c r="T47" s="1"/>
      <c r="U47" s="1"/>
      <c r="V47" s="1"/>
      <c r="W47" s="1"/>
      <c r="X47" s="1"/>
      <c r="Y47" s="1"/>
      <c r="Z47" s="44">
        <v>42458</v>
      </c>
      <c r="AA47" s="46">
        <v>23924300</v>
      </c>
      <c r="AB47" s="45">
        <v>53.66</v>
      </c>
      <c r="AC47" s="45">
        <v>54.86</v>
      </c>
      <c r="AD47" s="45">
        <v>53.45</v>
      </c>
      <c r="AE47" s="45">
        <v>54.71</v>
      </c>
      <c r="AF47" s="1"/>
      <c r="AG47" s="1"/>
      <c r="AH47" s="1"/>
      <c r="AI47" s="1"/>
      <c r="AJ47" s="1"/>
      <c r="AK47" s="1"/>
      <c r="AL47" s="1"/>
      <c r="AM47" s="44">
        <v>42458</v>
      </c>
      <c r="AN47" s="46">
        <v>23924300</v>
      </c>
      <c r="AO47" s="45">
        <v>53.66</v>
      </c>
      <c r="AP47" s="45">
        <v>54.86</v>
      </c>
      <c r="AQ47" s="45">
        <v>53.45</v>
      </c>
      <c r="AR47" s="45">
        <v>54.71</v>
      </c>
    </row>
    <row r="48" spans="1:44" ht="15.75" customHeight="1">
      <c r="A48" s="44">
        <v>42457</v>
      </c>
      <c r="B48" s="45">
        <v>54.29</v>
      </c>
      <c r="C48" s="45">
        <v>53.33</v>
      </c>
      <c r="D48" s="45">
        <v>53.54</v>
      </c>
      <c r="E48" s="1"/>
      <c r="F48" s="1"/>
      <c r="G48" s="1"/>
      <c r="H48" s="1"/>
      <c r="I48" s="1"/>
      <c r="J48" s="1"/>
      <c r="K48" s="1"/>
      <c r="L48" s="1"/>
      <c r="M48" s="44">
        <v>42457</v>
      </c>
      <c r="N48" s="46">
        <v>17025100</v>
      </c>
      <c r="O48" s="45">
        <v>54.21</v>
      </c>
      <c r="P48" s="45">
        <v>54.29</v>
      </c>
      <c r="Q48" s="45">
        <v>53.33</v>
      </c>
      <c r="R48" s="1"/>
      <c r="S48" s="1"/>
      <c r="T48" s="1"/>
      <c r="U48" s="1"/>
      <c r="V48" s="1"/>
      <c r="W48" s="1"/>
      <c r="X48" s="1"/>
      <c r="Y48" s="1"/>
      <c r="Z48" s="44">
        <v>42457</v>
      </c>
      <c r="AA48" s="46">
        <v>17025100</v>
      </c>
      <c r="AB48" s="45">
        <v>54.21</v>
      </c>
      <c r="AC48" s="45">
        <v>54.29</v>
      </c>
      <c r="AD48" s="45">
        <v>53.33</v>
      </c>
      <c r="AE48" s="45">
        <v>53.54</v>
      </c>
      <c r="AF48" s="1"/>
      <c r="AG48" s="1"/>
      <c r="AH48" s="1"/>
      <c r="AI48" s="1"/>
      <c r="AJ48" s="1"/>
      <c r="AK48" s="1"/>
      <c r="AL48" s="1"/>
      <c r="AM48" s="44">
        <v>42457</v>
      </c>
      <c r="AN48" s="46">
        <v>17025100</v>
      </c>
      <c r="AO48" s="45">
        <v>54.21</v>
      </c>
      <c r="AP48" s="45">
        <v>54.29</v>
      </c>
      <c r="AQ48" s="45">
        <v>53.33</v>
      </c>
      <c r="AR48" s="45">
        <v>53.54</v>
      </c>
    </row>
    <row r="49" spans="1:44" ht="15.75" customHeight="1">
      <c r="A49" s="44">
        <v>42453</v>
      </c>
      <c r="B49" s="45">
        <v>54.33</v>
      </c>
      <c r="C49" s="45">
        <v>53.73</v>
      </c>
      <c r="D49" s="45">
        <v>54.21</v>
      </c>
      <c r="E49" s="1"/>
      <c r="F49" s="1"/>
      <c r="G49" s="1"/>
      <c r="H49" s="1"/>
      <c r="I49" s="1"/>
      <c r="J49" s="1"/>
      <c r="K49" s="1"/>
      <c r="L49" s="1"/>
      <c r="M49" s="44">
        <v>42453</v>
      </c>
      <c r="N49" s="46">
        <v>19950000</v>
      </c>
      <c r="O49" s="45">
        <v>53.84</v>
      </c>
      <c r="P49" s="45">
        <v>54.33</v>
      </c>
      <c r="Q49" s="45">
        <v>53.73</v>
      </c>
      <c r="R49" s="1"/>
      <c r="S49" s="1"/>
      <c r="T49" s="1"/>
      <c r="U49" s="1"/>
      <c r="V49" s="1"/>
      <c r="W49" s="1"/>
      <c r="X49" s="1"/>
      <c r="Y49" s="1"/>
      <c r="Z49" s="44">
        <v>42453</v>
      </c>
      <c r="AA49" s="46">
        <v>19950000</v>
      </c>
      <c r="AB49" s="45">
        <v>53.84</v>
      </c>
      <c r="AC49" s="45">
        <v>54.33</v>
      </c>
      <c r="AD49" s="45">
        <v>53.73</v>
      </c>
      <c r="AE49" s="45">
        <v>54.21</v>
      </c>
      <c r="AF49" s="1"/>
      <c r="AG49" s="1"/>
      <c r="AH49" s="1"/>
      <c r="AI49" s="1"/>
      <c r="AJ49" s="1"/>
      <c r="AK49" s="1"/>
      <c r="AL49" s="1"/>
      <c r="AM49" s="44">
        <v>42453</v>
      </c>
      <c r="AN49" s="46">
        <v>19950000</v>
      </c>
      <c r="AO49" s="45">
        <v>53.84</v>
      </c>
      <c r="AP49" s="45">
        <v>54.33</v>
      </c>
      <c r="AQ49" s="45">
        <v>53.73</v>
      </c>
      <c r="AR49" s="45">
        <v>54.21</v>
      </c>
    </row>
    <row r="50" spans="1:44" ht="15.75" customHeight="1">
      <c r="A50" s="44">
        <v>42452</v>
      </c>
      <c r="B50" s="45">
        <v>54.24</v>
      </c>
      <c r="C50" s="45">
        <v>53.74</v>
      </c>
      <c r="D50" s="45">
        <v>53.97</v>
      </c>
      <c r="E50" s="1"/>
      <c r="F50" s="1"/>
      <c r="G50" s="1"/>
      <c r="H50" s="1"/>
      <c r="I50" s="1"/>
      <c r="J50" s="1"/>
      <c r="K50" s="1"/>
      <c r="L50" s="1"/>
      <c r="M50" s="44">
        <v>42452</v>
      </c>
      <c r="N50" s="46">
        <v>20129000</v>
      </c>
      <c r="O50" s="45">
        <v>54.11</v>
      </c>
      <c r="P50" s="45">
        <v>54.24</v>
      </c>
      <c r="Q50" s="45">
        <v>53.74</v>
      </c>
      <c r="R50" s="1"/>
      <c r="S50" s="1"/>
      <c r="T50" s="1"/>
      <c r="U50" s="1"/>
      <c r="V50" s="1"/>
      <c r="W50" s="1"/>
      <c r="X50" s="1"/>
      <c r="Y50" s="1"/>
      <c r="Z50" s="44">
        <v>42452</v>
      </c>
      <c r="AA50" s="46">
        <v>20129000</v>
      </c>
      <c r="AB50" s="45">
        <v>54.11</v>
      </c>
      <c r="AC50" s="45">
        <v>54.24</v>
      </c>
      <c r="AD50" s="45">
        <v>53.74</v>
      </c>
      <c r="AE50" s="45">
        <v>53.97</v>
      </c>
      <c r="AF50" s="1"/>
      <c r="AG50" s="1"/>
      <c r="AH50" s="1"/>
      <c r="AI50" s="1"/>
      <c r="AJ50" s="1"/>
      <c r="AK50" s="1"/>
      <c r="AL50" s="1"/>
      <c r="AM50" s="44">
        <v>42452</v>
      </c>
      <c r="AN50" s="46">
        <v>20129000</v>
      </c>
      <c r="AO50" s="45">
        <v>54.11</v>
      </c>
      <c r="AP50" s="45">
        <v>54.24</v>
      </c>
      <c r="AQ50" s="45">
        <v>53.74</v>
      </c>
      <c r="AR50" s="45">
        <v>53.97</v>
      </c>
    </row>
    <row r="51" spans="1:44" ht="15.75" customHeight="1">
      <c r="A51" s="44">
        <v>42451</v>
      </c>
      <c r="B51" s="45">
        <v>54.25</v>
      </c>
      <c r="C51" s="45">
        <v>53.46</v>
      </c>
      <c r="D51" s="45">
        <v>54.07</v>
      </c>
      <c r="E51" s="1"/>
      <c r="F51" s="1"/>
      <c r="G51" s="1"/>
      <c r="H51" s="1"/>
      <c r="I51" s="1"/>
      <c r="J51" s="1"/>
      <c r="K51" s="1"/>
      <c r="L51" s="1"/>
      <c r="M51" s="44">
        <v>42451</v>
      </c>
      <c r="N51" s="46">
        <v>23124100</v>
      </c>
      <c r="O51" s="45">
        <v>53.61</v>
      </c>
      <c r="P51" s="45">
        <v>54.25</v>
      </c>
      <c r="Q51" s="45">
        <v>53.46</v>
      </c>
      <c r="R51" s="1"/>
      <c r="S51" s="1"/>
      <c r="T51" s="1"/>
      <c r="U51" s="1"/>
      <c r="V51" s="1"/>
      <c r="W51" s="1"/>
      <c r="X51" s="1"/>
      <c r="Y51" s="1"/>
      <c r="Z51" s="44">
        <v>42451</v>
      </c>
      <c r="AA51" s="46">
        <v>23124100</v>
      </c>
      <c r="AB51" s="45">
        <v>53.61</v>
      </c>
      <c r="AC51" s="45">
        <v>54.25</v>
      </c>
      <c r="AD51" s="45">
        <v>53.46</v>
      </c>
      <c r="AE51" s="45">
        <v>54.07</v>
      </c>
      <c r="AF51" s="1"/>
      <c r="AG51" s="1"/>
      <c r="AH51" s="1"/>
      <c r="AI51" s="1"/>
      <c r="AJ51" s="1"/>
      <c r="AK51" s="1"/>
      <c r="AL51" s="1"/>
      <c r="AM51" s="44">
        <v>42451</v>
      </c>
      <c r="AN51" s="46">
        <v>23124100</v>
      </c>
      <c r="AO51" s="45">
        <v>53.61</v>
      </c>
      <c r="AP51" s="45">
        <v>54.25</v>
      </c>
      <c r="AQ51" s="45">
        <v>53.46</v>
      </c>
      <c r="AR51" s="45">
        <v>54.07</v>
      </c>
    </row>
    <row r="52" spans="1:44" ht="15.75" customHeight="1">
      <c r="A52" s="44">
        <v>42450</v>
      </c>
      <c r="B52" s="45">
        <v>53.93</v>
      </c>
      <c r="C52" s="45">
        <v>52.93</v>
      </c>
      <c r="D52" s="45">
        <v>53.86</v>
      </c>
      <c r="E52" s="1"/>
      <c r="F52" s="1"/>
      <c r="G52" s="1"/>
      <c r="H52" s="1"/>
      <c r="I52" s="1"/>
      <c r="J52" s="1"/>
      <c r="K52" s="1"/>
      <c r="L52" s="1"/>
      <c r="M52" s="44">
        <v>42450</v>
      </c>
      <c r="N52" s="46">
        <v>23925700</v>
      </c>
      <c r="O52" s="45">
        <v>53.25</v>
      </c>
      <c r="P52" s="45">
        <v>53.93</v>
      </c>
      <c r="Q52" s="45">
        <v>52.93</v>
      </c>
      <c r="R52" s="1"/>
      <c r="S52" s="1"/>
      <c r="T52" s="1"/>
      <c r="U52" s="1"/>
      <c r="V52" s="1"/>
      <c r="W52" s="1"/>
      <c r="X52" s="1"/>
      <c r="Y52" s="1"/>
      <c r="Z52" s="44">
        <v>42450</v>
      </c>
      <c r="AA52" s="46">
        <v>23925700</v>
      </c>
      <c r="AB52" s="45">
        <v>53.25</v>
      </c>
      <c r="AC52" s="45">
        <v>53.93</v>
      </c>
      <c r="AD52" s="45">
        <v>52.93</v>
      </c>
      <c r="AE52" s="45">
        <v>53.86</v>
      </c>
      <c r="AF52" s="1"/>
      <c r="AG52" s="1"/>
      <c r="AH52" s="1"/>
      <c r="AI52" s="1"/>
      <c r="AJ52" s="1"/>
      <c r="AK52" s="1"/>
      <c r="AL52" s="1"/>
      <c r="AM52" s="44">
        <v>42450</v>
      </c>
      <c r="AN52" s="46">
        <v>23925700</v>
      </c>
      <c r="AO52" s="45">
        <v>53.25</v>
      </c>
      <c r="AP52" s="45">
        <v>53.93</v>
      </c>
      <c r="AQ52" s="45">
        <v>52.93</v>
      </c>
      <c r="AR52" s="45">
        <v>53.86</v>
      </c>
    </row>
    <row r="53" spans="1:44" ht="15.75" customHeight="1">
      <c r="A53" s="44">
        <v>42447</v>
      </c>
      <c r="B53" s="45">
        <v>54.97</v>
      </c>
      <c r="C53" s="45">
        <v>53.45</v>
      </c>
      <c r="D53" s="45">
        <v>53.49</v>
      </c>
      <c r="E53" s="1"/>
      <c r="F53" s="1"/>
      <c r="G53" s="1"/>
      <c r="H53" s="1"/>
      <c r="I53" s="1"/>
      <c r="J53" s="1"/>
      <c r="K53" s="1"/>
      <c r="L53" s="1"/>
      <c r="M53" s="44">
        <v>42447</v>
      </c>
      <c r="N53" s="46">
        <v>67625500</v>
      </c>
      <c r="O53" s="45">
        <v>54.92</v>
      </c>
      <c r="P53" s="45">
        <v>54.97</v>
      </c>
      <c r="Q53" s="45">
        <v>53.45</v>
      </c>
      <c r="R53" s="1"/>
      <c r="S53" s="1"/>
      <c r="T53" s="1"/>
      <c r="U53" s="1"/>
      <c r="V53" s="1"/>
      <c r="W53" s="1"/>
      <c r="X53" s="1"/>
      <c r="Y53" s="1"/>
      <c r="Z53" s="44">
        <v>42447</v>
      </c>
      <c r="AA53" s="46">
        <v>67625500</v>
      </c>
      <c r="AB53" s="45">
        <v>54.92</v>
      </c>
      <c r="AC53" s="45">
        <v>54.97</v>
      </c>
      <c r="AD53" s="45">
        <v>53.45</v>
      </c>
      <c r="AE53" s="45">
        <v>53.49</v>
      </c>
      <c r="AF53" s="1"/>
      <c r="AG53" s="1"/>
      <c r="AH53" s="1"/>
      <c r="AI53" s="1"/>
      <c r="AJ53" s="1"/>
      <c r="AK53" s="1"/>
      <c r="AL53" s="1"/>
      <c r="AM53" s="44">
        <v>42447</v>
      </c>
      <c r="AN53" s="46">
        <v>67625500</v>
      </c>
      <c r="AO53" s="45">
        <v>54.92</v>
      </c>
      <c r="AP53" s="45">
        <v>54.97</v>
      </c>
      <c r="AQ53" s="45">
        <v>53.45</v>
      </c>
      <c r="AR53" s="45">
        <v>53.49</v>
      </c>
    </row>
    <row r="54" spans="1:44" ht="15.75" customHeight="1">
      <c r="A54" s="44">
        <v>42446</v>
      </c>
      <c r="B54" s="45">
        <v>55</v>
      </c>
      <c r="C54" s="45">
        <v>54</v>
      </c>
      <c r="D54" s="45">
        <v>54.66</v>
      </c>
      <c r="E54" s="1"/>
      <c r="F54" s="1"/>
      <c r="G54" s="1"/>
      <c r="H54" s="1"/>
      <c r="I54" s="1"/>
      <c r="J54" s="1"/>
      <c r="K54" s="1"/>
      <c r="L54" s="1"/>
      <c r="M54" s="44">
        <v>42446</v>
      </c>
      <c r="N54" s="46">
        <v>28223900</v>
      </c>
      <c r="O54" s="45">
        <v>54.21</v>
      </c>
      <c r="P54" s="45">
        <v>55</v>
      </c>
      <c r="Q54" s="45">
        <v>54</v>
      </c>
      <c r="R54" s="1"/>
      <c r="S54" s="1"/>
      <c r="T54" s="1"/>
      <c r="U54" s="1"/>
      <c r="V54" s="1"/>
      <c r="W54" s="1"/>
      <c r="X54" s="1"/>
      <c r="Y54" s="1"/>
      <c r="Z54" s="44">
        <v>42446</v>
      </c>
      <c r="AA54" s="46">
        <v>28223900</v>
      </c>
      <c r="AB54" s="45">
        <v>54.21</v>
      </c>
      <c r="AC54" s="45">
        <v>55</v>
      </c>
      <c r="AD54" s="45">
        <v>54</v>
      </c>
      <c r="AE54" s="45">
        <v>54.66</v>
      </c>
      <c r="AF54" s="1"/>
      <c r="AG54" s="1"/>
      <c r="AH54" s="1"/>
      <c r="AI54" s="1"/>
      <c r="AJ54" s="1"/>
      <c r="AK54" s="1"/>
      <c r="AL54" s="1"/>
      <c r="AM54" s="44">
        <v>42446</v>
      </c>
      <c r="AN54" s="46">
        <v>28223900</v>
      </c>
      <c r="AO54" s="45">
        <v>54.21</v>
      </c>
      <c r="AP54" s="45">
        <v>55</v>
      </c>
      <c r="AQ54" s="45">
        <v>54</v>
      </c>
      <c r="AR54" s="45">
        <v>54.66</v>
      </c>
    </row>
    <row r="55" spans="1:44" ht="15.75" customHeight="1">
      <c r="A55" s="44">
        <v>42445</v>
      </c>
      <c r="B55" s="45">
        <v>54.6</v>
      </c>
      <c r="C55" s="45">
        <v>53.4</v>
      </c>
      <c r="D55" s="45">
        <v>54.35</v>
      </c>
      <c r="E55" s="1"/>
      <c r="F55" s="1"/>
      <c r="G55" s="1"/>
      <c r="H55" s="1"/>
      <c r="I55" s="1"/>
      <c r="J55" s="1"/>
      <c r="K55" s="1"/>
      <c r="L55" s="1"/>
      <c r="M55" s="44">
        <v>42445</v>
      </c>
      <c r="N55" s="46">
        <v>31691700</v>
      </c>
      <c r="O55" s="45">
        <v>53.45</v>
      </c>
      <c r="P55" s="45">
        <v>54.6</v>
      </c>
      <c r="Q55" s="45">
        <v>53.4</v>
      </c>
      <c r="R55" s="1"/>
      <c r="S55" s="1"/>
      <c r="T55" s="1"/>
      <c r="U55" s="1"/>
      <c r="V55" s="1"/>
      <c r="W55" s="1"/>
      <c r="X55" s="1"/>
      <c r="Y55" s="1"/>
      <c r="Z55" s="44">
        <v>42445</v>
      </c>
      <c r="AA55" s="46">
        <v>31691700</v>
      </c>
      <c r="AB55" s="45">
        <v>53.45</v>
      </c>
      <c r="AC55" s="45">
        <v>54.6</v>
      </c>
      <c r="AD55" s="45">
        <v>53.4</v>
      </c>
      <c r="AE55" s="45">
        <v>54.35</v>
      </c>
      <c r="AF55" s="1"/>
      <c r="AG55" s="1"/>
      <c r="AH55" s="1"/>
      <c r="AI55" s="1"/>
      <c r="AJ55" s="1"/>
      <c r="AK55" s="1"/>
      <c r="AL55" s="1"/>
      <c r="AM55" s="44">
        <v>42445</v>
      </c>
      <c r="AN55" s="46">
        <v>31691700</v>
      </c>
      <c r="AO55" s="45">
        <v>53.45</v>
      </c>
      <c r="AP55" s="45">
        <v>54.6</v>
      </c>
      <c r="AQ55" s="45">
        <v>53.4</v>
      </c>
      <c r="AR55" s="45">
        <v>54.35</v>
      </c>
    </row>
    <row r="56" spans="1:44" ht="15.75" customHeight="1">
      <c r="A56" s="44">
        <v>42444</v>
      </c>
      <c r="B56" s="45">
        <v>53.59</v>
      </c>
      <c r="C56" s="45">
        <v>52.74</v>
      </c>
      <c r="D56" s="45">
        <v>53.59</v>
      </c>
      <c r="E56" s="1"/>
      <c r="F56" s="1"/>
      <c r="G56" s="1"/>
      <c r="H56" s="1"/>
      <c r="I56" s="1"/>
      <c r="J56" s="1"/>
      <c r="K56" s="1"/>
      <c r="L56" s="1"/>
      <c r="M56" s="44">
        <v>42444</v>
      </c>
      <c r="N56" s="46">
        <v>21104800</v>
      </c>
      <c r="O56" s="45">
        <v>52.75</v>
      </c>
      <c r="P56" s="45">
        <v>53.59</v>
      </c>
      <c r="Q56" s="45">
        <v>52.74</v>
      </c>
      <c r="R56" s="1"/>
      <c r="S56" s="1"/>
      <c r="T56" s="1"/>
      <c r="U56" s="1"/>
      <c r="V56" s="1"/>
      <c r="W56" s="1"/>
      <c r="X56" s="1"/>
      <c r="Y56" s="1"/>
      <c r="Z56" s="44">
        <v>42444</v>
      </c>
      <c r="AA56" s="46">
        <v>21104800</v>
      </c>
      <c r="AB56" s="45">
        <v>52.75</v>
      </c>
      <c r="AC56" s="45">
        <v>53.59</v>
      </c>
      <c r="AD56" s="45">
        <v>52.74</v>
      </c>
      <c r="AE56" s="45">
        <v>53.59</v>
      </c>
      <c r="AF56" s="1"/>
      <c r="AG56" s="1"/>
      <c r="AH56" s="1"/>
      <c r="AI56" s="1"/>
      <c r="AJ56" s="1"/>
      <c r="AK56" s="1"/>
      <c r="AL56" s="1"/>
      <c r="AM56" s="44">
        <v>42444</v>
      </c>
      <c r="AN56" s="46">
        <v>21104800</v>
      </c>
      <c r="AO56" s="45">
        <v>52.75</v>
      </c>
      <c r="AP56" s="45">
        <v>53.59</v>
      </c>
      <c r="AQ56" s="45">
        <v>52.74</v>
      </c>
      <c r="AR56" s="45">
        <v>53.59</v>
      </c>
    </row>
    <row r="57" spans="1:44" ht="15.75" customHeight="1">
      <c r="A57" s="44">
        <v>42443</v>
      </c>
      <c r="B57" s="45">
        <v>53.59</v>
      </c>
      <c r="C57" s="45">
        <v>52.63</v>
      </c>
      <c r="D57" s="45">
        <v>53.17</v>
      </c>
      <c r="E57" s="1"/>
      <c r="F57" s="1"/>
      <c r="G57" s="1"/>
      <c r="H57" s="1"/>
      <c r="I57" s="1"/>
      <c r="J57" s="1"/>
      <c r="K57" s="1"/>
      <c r="L57" s="1"/>
      <c r="M57" s="44">
        <v>42443</v>
      </c>
      <c r="N57" s="46">
        <v>24083600</v>
      </c>
      <c r="O57" s="45">
        <v>52.71</v>
      </c>
      <c r="P57" s="45">
        <v>53.59</v>
      </c>
      <c r="Q57" s="45">
        <v>52.63</v>
      </c>
      <c r="R57" s="1"/>
      <c r="S57" s="1"/>
      <c r="T57" s="1"/>
      <c r="U57" s="1"/>
      <c r="V57" s="1"/>
      <c r="W57" s="1"/>
      <c r="X57" s="1"/>
      <c r="Y57" s="1"/>
      <c r="Z57" s="44">
        <v>42443</v>
      </c>
      <c r="AA57" s="46">
        <v>24083600</v>
      </c>
      <c r="AB57" s="45">
        <v>52.71</v>
      </c>
      <c r="AC57" s="45">
        <v>53.59</v>
      </c>
      <c r="AD57" s="45">
        <v>52.63</v>
      </c>
      <c r="AE57" s="45">
        <v>53.17</v>
      </c>
      <c r="AF57" s="1"/>
      <c r="AG57" s="1"/>
      <c r="AH57" s="1"/>
      <c r="AI57" s="1"/>
      <c r="AJ57" s="1"/>
      <c r="AK57" s="1"/>
      <c r="AL57" s="1"/>
      <c r="AM57" s="44">
        <v>42443</v>
      </c>
      <c r="AN57" s="46">
        <v>24083600</v>
      </c>
      <c r="AO57" s="45">
        <v>52.71</v>
      </c>
      <c r="AP57" s="45">
        <v>53.59</v>
      </c>
      <c r="AQ57" s="45">
        <v>52.63</v>
      </c>
      <c r="AR57" s="45">
        <v>53.17</v>
      </c>
    </row>
    <row r="58" spans="1:44" ht="15.75" customHeight="1">
      <c r="A58" s="44">
        <v>42440</v>
      </c>
      <c r="B58" s="45">
        <v>53.07</v>
      </c>
      <c r="C58" s="45">
        <v>52.38</v>
      </c>
      <c r="D58" s="45">
        <v>53.07</v>
      </c>
      <c r="E58" s="1"/>
      <c r="F58" s="1"/>
      <c r="G58" s="1"/>
      <c r="H58" s="1"/>
      <c r="I58" s="1"/>
      <c r="J58" s="1"/>
      <c r="K58" s="1"/>
      <c r="L58" s="1"/>
      <c r="M58" s="44">
        <v>42440</v>
      </c>
      <c r="N58" s="46">
        <v>32275700</v>
      </c>
      <c r="O58" s="45">
        <v>53</v>
      </c>
      <c r="P58" s="45">
        <v>53.07</v>
      </c>
      <c r="Q58" s="45">
        <v>52.38</v>
      </c>
      <c r="R58" s="1"/>
      <c r="S58" s="1"/>
      <c r="T58" s="1"/>
      <c r="U58" s="1"/>
      <c r="V58" s="1"/>
      <c r="W58" s="1"/>
      <c r="X58" s="1"/>
      <c r="Y58" s="1"/>
      <c r="Z58" s="44">
        <v>42440</v>
      </c>
      <c r="AA58" s="46">
        <v>32275700</v>
      </c>
      <c r="AB58" s="45">
        <v>53</v>
      </c>
      <c r="AC58" s="45">
        <v>53.07</v>
      </c>
      <c r="AD58" s="45">
        <v>52.38</v>
      </c>
      <c r="AE58" s="45">
        <v>53.07</v>
      </c>
      <c r="AF58" s="1"/>
      <c r="AG58" s="1"/>
      <c r="AH58" s="1"/>
      <c r="AI58" s="1"/>
      <c r="AJ58" s="1"/>
      <c r="AK58" s="1"/>
      <c r="AL58" s="1"/>
      <c r="AM58" s="44">
        <v>42440</v>
      </c>
      <c r="AN58" s="46">
        <v>32275700</v>
      </c>
      <c r="AO58" s="45">
        <v>53</v>
      </c>
      <c r="AP58" s="45">
        <v>53.07</v>
      </c>
      <c r="AQ58" s="45">
        <v>52.38</v>
      </c>
      <c r="AR58" s="45">
        <v>53.07</v>
      </c>
    </row>
    <row r="59" spans="1:44" ht="15.75" customHeight="1">
      <c r="A59" s="44">
        <v>42439</v>
      </c>
      <c r="B59" s="45">
        <v>52.94</v>
      </c>
      <c r="C59" s="45">
        <v>51.16</v>
      </c>
      <c r="D59" s="45">
        <v>52.05</v>
      </c>
      <c r="E59" s="1"/>
      <c r="F59" s="1"/>
      <c r="G59" s="1"/>
      <c r="H59" s="1"/>
      <c r="I59" s="1"/>
      <c r="J59" s="1"/>
      <c r="K59" s="1"/>
      <c r="L59" s="1"/>
      <c r="M59" s="44">
        <v>42439</v>
      </c>
      <c r="N59" s="46">
        <v>38387800</v>
      </c>
      <c r="O59" s="45">
        <v>52.93</v>
      </c>
      <c r="P59" s="45">
        <v>52.94</v>
      </c>
      <c r="Q59" s="45">
        <v>51.16</v>
      </c>
      <c r="R59" s="1"/>
      <c r="S59" s="1"/>
      <c r="T59" s="1"/>
      <c r="U59" s="1"/>
      <c r="V59" s="1"/>
      <c r="W59" s="1"/>
      <c r="X59" s="1"/>
      <c r="Y59" s="1"/>
      <c r="Z59" s="44">
        <v>42439</v>
      </c>
      <c r="AA59" s="46">
        <v>38387800</v>
      </c>
      <c r="AB59" s="45">
        <v>52.93</v>
      </c>
      <c r="AC59" s="45">
        <v>52.94</v>
      </c>
      <c r="AD59" s="45">
        <v>51.16</v>
      </c>
      <c r="AE59" s="45">
        <v>52.05</v>
      </c>
      <c r="AF59" s="1"/>
      <c r="AG59" s="1"/>
      <c r="AH59" s="1"/>
      <c r="AI59" s="1"/>
      <c r="AJ59" s="1"/>
      <c r="AK59" s="1"/>
      <c r="AL59" s="1"/>
      <c r="AM59" s="44">
        <v>42439</v>
      </c>
      <c r="AN59" s="46">
        <v>38387800</v>
      </c>
      <c r="AO59" s="45">
        <v>52.93</v>
      </c>
      <c r="AP59" s="45">
        <v>52.94</v>
      </c>
      <c r="AQ59" s="45">
        <v>51.16</v>
      </c>
      <c r="AR59" s="45">
        <v>52.05</v>
      </c>
    </row>
    <row r="60" spans="1:44" ht="15.75" customHeight="1">
      <c r="A60" s="44">
        <v>42438</v>
      </c>
      <c r="B60" s="45">
        <v>52.85</v>
      </c>
      <c r="C60" s="45">
        <v>51.86</v>
      </c>
      <c r="D60" s="45">
        <v>52.84</v>
      </c>
      <c r="E60" s="1"/>
      <c r="F60" s="1"/>
      <c r="G60" s="1"/>
      <c r="H60" s="1"/>
      <c r="I60" s="1"/>
      <c r="J60" s="1"/>
      <c r="K60" s="1"/>
      <c r="L60" s="1"/>
      <c r="M60" s="44">
        <v>42438</v>
      </c>
      <c r="N60" s="46">
        <v>28251600</v>
      </c>
      <c r="O60" s="45">
        <v>51.89</v>
      </c>
      <c r="P60" s="45">
        <v>52.85</v>
      </c>
      <c r="Q60" s="45">
        <v>51.86</v>
      </c>
      <c r="R60" s="1"/>
      <c r="S60" s="1"/>
      <c r="T60" s="1"/>
      <c r="U60" s="1"/>
      <c r="V60" s="1"/>
      <c r="W60" s="1"/>
      <c r="X60" s="1"/>
      <c r="Y60" s="1"/>
      <c r="Z60" s="44">
        <v>42438</v>
      </c>
      <c r="AA60" s="46">
        <v>28251600</v>
      </c>
      <c r="AB60" s="45">
        <v>51.89</v>
      </c>
      <c r="AC60" s="45">
        <v>52.85</v>
      </c>
      <c r="AD60" s="45">
        <v>51.86</v>
      </c>
      <c r="AE60" s="45">
        <v>52.84</v>
      </c>
      <c r="AF60" s="1"/>
      <c r="AG60" s="1"/>
      <c r="AH60" s="1"/>
      <c r="AI60" s="1"/>
      <c r="AJ60" s="1"/>
      <c r="AK60" s="1"/>
      <c r="AL60" s="1"/>
      <c r="AM60" s="44">
        <v>42438</v>
      </c>
      <c r="AN60" s="46">
        <v>28251600</v>
      </c>
      <c r="AO60" s="45">
        <v>51.89</v>
      </c>
      <c r="AP60" s="45">
        <v>52.85</v>
      </c>
      <c r="AQ60" s="45">
        <v>51.86</v>
      </c>
      <c r="AR60" s="45">
        <v>52.84</v>
      </c>
    </row>
    <row r="61" spans="1:44" ht="15.75" customHeight="1">
      <c r="A61" s="44">
        <v>42437</v>
      </c>
      <c r="B61" s="45">
        <v>52.13</v>
      </c>
      <c r="C61" s="45">
        <v>50.6</v>
      </c>
      <c r="D61" s="45">
        <v>51.65</v>
      </c>
      <c r="E61" s="1"/>
      <c r="F61" s="1"/>
      <c r="G61" s="1"/>
      <c r="H61" s="1"/>
      <c r="I61" s="1"/>
      <c r="J61" s="1"/>
      <c r="K61" s="1"/>
      <c r="L61" s="1"/>
      <c r="M61" s="44">
        <v>42437</v>
      </c>
      <c r="N61" s="46">
        <v>33835100</v>
      </c>
      <c r="O61" s="45">
        <v>50.8</v>
      </c>
      <c r="P61" s="45">
        <v>52.13</v>
      </c>
      <c r="Q61" s="45">
        <v>50.6</v>
      </c>
      <c r="R61" s="1"/>
      <c r="S61" s="1"/>
      <c r="T61" s="1"/>
      <c r="U61" s="1"/>
      <c r="V61" s="1"/>
      <c r="W61" s="1"/>
      <c r="X61" s="1"/>
      <c r="Y61" s="1"/>
      <c r="Z61" s="44">
        <v>42437</v>
      </c>
      <c r="AA61" s="46">
        <v>33835100</v>
      </c>
      <c r="AB61" s="45">
        <v>50.8</v>
      </c>
      <c r="AC61" s="45">
        <v>52.13</v>
      </c>
      <c r="AD61" s="45">
        <v>50.6</v>
      </c>
      <c r="AE61" s="45">
        <v>51.65</v>
      </c>
      <c r="AF61" s="1"/>
      <c r="AG61" s="1"/>
      <c r="AH61" s="1"/>
      <c r="AI61" s="1"/>
      <c r="AJ61" s="1"/>
      <c r="AK61" s="1"/>
      <c r="AL61" s="1"/>
      <c r="AM61" s="44">
        <v>42437</v>
      </c>
      <c r="AN61" s="46">
        <v>33835100</v>
      </c>
      <c r="AO61" s="45">
        <v>50.8</v>
      </c>
      <c r="AP61" s="45">
        <v>52.13</v>
      </c>
      <c r="AQ61" s="45">
        <v>50.6</v>
      </c>
      <c r="AR61" s="45">
        <v>51.65</v>
      </c>
    </row>
    <row r="62" spans="1:44" ht="15.75" customHeight="1">
      <c r="A62" s="44">
        <v>42436</v>
      </c>
      <c r="B62" s="45">
        <v>51.8</v>
      </c>
      <c r="C62" s="45">
        <v>50.58</v>
      </c>
      <c r="D62" s="45">
        <v>51.03</v>
      </c>
      <c r="E62" s="1"/>
      <c r="F62" s="1"/>
      <c r="G62" s="1"/>
      <c r="H62" s="1"/>
      <c r="I62" s="1"/>
      <c r="J62" s="1"/>
      <c r="K62" s="1"/>
      <c r="L62" s="1"/>
      <c r="M62" s="44">
        <v>42436</v>
      </c>
      <c r="N62" s="46">
        <v>38407800</v>
      </c>
      <c r="O62" s="45">
        <v>51.56</v>
      </c>
      <c r="P62" s="45">
        <v>51.8</v>
      </c>
      <c r="Q62" s="45">
        <v>50.58</v>
      </c>
      <c r="R62" s="1"/>
      <c r="S62" s="1"/>
      <c r="T62" s="1"/>
      <c r="U62" s="1"/>
      <c r="V62" s="1"/>
      <c r="W62" s="1"/>
      <c r="X62" s="1"/>
      <c r="Y62" s="1"/>
      <c r="Z62" s="44">
        <v>42436</v>
      </c>
      <c r="AA62" s="46">
        <v>38407800</v>
      </c>
      <c r="AB62" s="45">
        <v>51.56</v>
      </c>
      <c r="AC62" s="45">
        <v>51.8</v>
      </c>
      <c r="AD62" s="45">
        <v>50.58</v>
      </c>
      <c r="AE62" s="45">
        <v>51.03</v>
      </c>
      <c r="AF62" s="1"/>
      <c r="AG62" s="1"/>
      <c r="AH62" s="1"/>
      <c r="AI62" s="1"/>
      <c r="AJ62" s="1"/>
      <c r="AK62" s="1"/>
      <c r="AL62" s="1"/>
      <c r="AM62" s="44">
        <v>42436</v>
      </c>
      <c r="AN62" s="46">
        <v>38407800</v>
      </c>
      <c r="AO62" s="45">
        <v>51.56</v>
      </c>
      <c r="AP62" s="45">
        <v>51.8</v>
      </c>
      <c r="AQ62" s="45">
        <v>50.58</v>
      </c>
      <c r="AR62" s="45">
        <v>51.03</v>
      </c>
    </row>
    <row r="63" spans="1:44" ht="15.75" customHeight="1">
      <c r="A63" s="44">
        <v>42433</v>
      </c>
      <c r="B63" s="45">
        <v>52.45</v>
      </c>
      <c r="C63" s="45">
        <v>51.71</v>
      </c>
      <c r="D63" s="45">
        <v>52.03</v>
      </c>
      <c r="E63" s="1"/>
      <c r="F63" s="1"/>
      <c r="G63" s="1"/>
      <c r="H63" s="1"/>
      <c r="I63" s="1"/>
      <c r="J63" s="1"/>
      <c r="K63" s="1"/>
      <c r="L63" s="1"/>
      <c r="M63" s="44">
        <v>42433</v>
      </c>
      <c r="N63" s="46">
        <v>33034200</v>
      </c>
      <c r="O63" s="45">
        <v>52.4</v>
      </c>
      <c r="P63" s="45">
        <v>52.45</v>
      </c>
      <c r="Q63" s="45">
        <v>51.71</v>
      </c>
      <c r="R63" s="1"/>
      <c r="S63" s="1"/>
      <c r="T63" s="1"/>
      <c r="U63" s="1"/>
      <c r="V63" s="1"/>
      <c r="W63" s="1"/>
      <c r="X63" s="1"/>
      <c r="Y63" s="1"/>
      <c r="Z63" s="44">
        <v>42433</v>
      </c>
      <c r="AA63" s="46">
        <v>33034200</v>
      </c>
      <c r="AB63" s="45">
        <v>52.4</v>
      </c>
      <c r="AC63" s="45">
        <v>52.45</v>
      </c>
      <c r="AD63" s="45">
        <v>51.71</v>
      </c>
      <c r="AE63" s="45">
        <v>52.03</v>
      </c>
      <c r="AF63" s="1"/>
      <c r="AG63" s="1"/>
      <c r="AH63" s="1"/>
      <c r="AI63" s="1"/>
      <c r="AJ63" s="1"/>
      <c r="AK63" s="1"/>
      <c r="AL63" s="1"/>
      <c r="AM63" s="44">
        <v>42433</v>
      </c>
      <c r="AN63" s="46">
        <v>33034200</v>
      </c>
      <c r="AO63" s="45">
        <v>52.4</v>
      </c>
      <c r="AP63" s="45">
        <v>52.45</v>
      </c>
      <c r="AQ63" s="45">
        <v>51.71</v>
      </c>
      <c r="AR63" s="45">
        <v>52.03</v>
      </c>
    </row>
    <row r="64" spans="1:44" ht="15.75" customHeight="1">
      <c r="A64" s="44">
        <v>42432</v>
      </c>
      <c r="B64" s="45">
        <v>52.97</v>
      </c>
      <c r="C64" s="45">
        <v>51.78</v>
      </c>
      <c r="D64" s="45">
        <v>52.35</v>
      </c>
      <c r="E64" s="1"/>
      <c r="F64" s="1"/>
      <c r="G64" s="1"/>
      <c r="H64" s="1"/>
      <c r="I64" s="1"/>
      <c r="J64" s="1"/>
      <c r="K64" s="1"/>
      <c r="L64" s="1"/>
      <c r="M64" s="44">
        <v>42432</v>
      </c>
      <c r="N64" s="46">
        <v>24427800</v>
      </c>
      <c r="O64" s="45">
        <v>52.97</v>
      </c>
      <c r="P64" s="45">
        <v>52.97</v>
      </c>
      <c r="Q64" s="45">
        <v>51.78</v>
      </c>
      <c r="R64" s="1"/>
      <c r="S64" s="1"/>
      <c r="T64" s="1"/>
      <c r="U64" s="1"/>
      <c r="V64" s="1"/>
      <c r="W64" s="1"/>
      <c r="X64" s="1"/>
      <c r="Y64" s="1"/>
      <c r="Z64" s="44">
        <v>42432</v>
      </c>
      <c r="AA64" s="46">
        <v>24427800</v>
      </c>
      <c r="AB64" s="45">
        <v>52.97</v>
      </c>
      <c r="AC64" s="45">
        <v>52.97</v>
      </c>
      <c r="AD64" s="45">
        <v>51.78</v>
      </c>
      <c r="AE64" s="45">
        <v>52.35</v>
      </c>
      <c r="AF64" s="1"/>
      <c r="AG64" s="1"/>
      <c r="AH64" s="1"/>
      <c r="AI64" s="1"/>
      <c r="AJ64" s="1"/>
      <c r="AK64" s="1"/>
      <c r="AL64" s="1"/>
      <c r="AM64" s="44">
        <v>42432</v>
      </c>
      <c r="AN64" s="46">
        <v>24427800</v>
      </c>
      <c r="AO64" s="45">
        <v>52.97</v>
      </c>
      <c r="AP64" s="45">
        <v>52.97</v>
      </c>
      <c r="AQ64" s="45">
        <v>51.78</v>
      </c>
      <c r="AR64" s="45">
        <v>52.35</v>
      </c>
    </row>
    <row r="65" spans="1:44" ht="15.75" customHeight="1">
      <c r="A65" s="44">
        <v>42431</v>
      </c>
      <c r="B65" s="45">
        <v>52.96</v>
      </c>
      <c r="C65" s="45">
        <v>52.16</v>
      </c>
      <c r="D65" s="45">
        <v>52.95</v>
      </c>
      <c r="E65" s="1"/>
      <c r="F65" s="1"/>
      <c r="G65" s="1"/>
      <c r="H65" s="1"/>
      <c r="I65" s="1"/>
      <c r="J65" s="1"/>
      <c r="K65" s="1"/>
      <c r="L65" s="1"/>
      <c r="M65" s="44">
        <v>42431</v>
      </c>
      <c r="N65" s="46">
        <v>29289900</v>
      </c>
      <c r="O65" s="45">
        <v>52.41</v>
      </c>
      <c r="P65" s="45">
        <v>52.96</v>
      </c>
      <c r="Q65" s="45">
        <v>52.16</v>
      </c>
      <c r="R65" s="1"/>
      <c r="S65" s="1"/>
      <c r="T65" s="1"/>
      <c r="U65" s="1"/>
      <c r="V65" s="1"/>
      <c r="W65" s="1"/>
      <c r="X65" s="1"/>
      <c r="Y65" s="1"/>
      <c r="Z65" s="44">
        <v>42431</v>
      </c>
      <c r="AA65" s="46">
        <v>29289900</v>
      </c>
      <c r="AB65" s="45">
        <v>52.41</v>
      </c>
      <c r="AC65" s="45">
        <v>52.96</v>
      </c>
      <c r="AD65" s="45">
        <v>52.16</v>
      </c>
      <c r="AE65" s="45">
        <v>52.95</v>
      </c>
      <c r="AF65" s="1"/>
      <c r="AG65" s="1"/>
      <c r="AH65" s="1"/>
      <c r="AI65" s="1"/>
      <c r="AJ65" s="1"/>
      <c r="AK65" s="1"/>
      <c r="AL65" s="1"/>
      <c r="AM65" s="44">
        <v>42431</v>
      </c>
      <c r="AN65" s="46">
        <v>29289900</v>
      </c>
      <c r="AO65" s="45">
        <v>52.41</v>
      </c>
      <c r="AP65" s="45">
        <v>52.96</v>
      </c>
      <c r="AQ65" s="45">
        <v>52.16</v>
      </c>
      <c r="AR65" s="45">
        <v>52.95</v>
      </c>
    </row>
    <row r="66" spans="1:44" ht="15.75" customHeight="1">
      <c r="A66" s="44">
        <v>42430</v>
      </c>
      <c r="B66" s="45">
        <v>52.59</v>
      </c>
      <c r="C66" s="45">
        <v>50.92</v>
      </c>
      <c r="D66" s="45">
        <v>52.58</v>
      </c>
      <c r="E66" s="1"/>
      <c r="F66" s="1"/>
      <c r="G66" s="1"/>
      <c r="H66" s="1"/>
      <c r="I66" s="1"/>
      <c r="J66" s="1"/>
      <c r="K66" s="1"/>
      <c r="L66" s="1"/>
      <c r="M66" s="44">
        <v>42430</v>
      </c>
      <c r="N66" s="46">
        <v>33024500</v>
      </c>
      <c r="O66" s="45">
        <v>50.97</v>
      </c>
      <c r="P66" s="45">
        <v>52.59</v>
      </c>
      <c r="Q66" s="45">
        <v>50.92</v>
      </c>
      <c r="R66" s="1"/>
      <c r="S66" s="1"/>
      <c r="T66" s="1"/>
      <c r="U66" s="1"/>
      <c r="V66" s="1"/>
      <c r="W66" s="1"/>
      <c r="X66" s="1"/>
      <c r="Y66" s="1"/>
      <c r="Z66" s="44">
        <v>42430</v>
      </c>
      <c r="AA66" s="46">
        <v>33024500</v>
      </c>
      <c r="AB66" s="45">
        <v>50.97</v>
      </c>
      <c r="AC66" s="45">
        <v>52.59</v>
      </c>
      <c r="AD66" s="45">
        <v>50.92</v>
      </c>
      <c r="AE66" s="45">
        <v>52.58</v>
      </c>
      <c r="AF66" s="1"/>
      <c r="AG66" s="1"/>
      <c r="AH66" s="1"/>
      <c r="AI66" s="1"/>
      <c r="AJ66" s="1"/>
      <c r="AK66" s="1"/>
      <c r="AL66" s="1"/>
      <c r="AM66" s="44">
        <v>42430</v>
      </c>
      <c r="AN66" s="46">
        <v>33024500</v>
      </c>
      <c r="AO66" s="45">
        <v>50.97</v>
      </c>
      <c r="AP66" s="45">
        <v>52.59</v>
      </c>
      <c r="AQ66" s="45">
        <v>50.92</v>
      </c>
      <c r="AR66" s="45">
        <v>52.58</v>
      </c>
    </row>
    <row r="67" spans="1:44" ht="15.75" customHeight="1">
      <c r="A67" s="44">
        <v>42429</v>
      </c>
      <c r="B67" s="45">
        <v>51.65</v>
      </c>
      <c r="C67" s="45">
        <v>50.66</v>
      </c>
      <c r="D67" s="45">
        <v>50.88</v>
      </c>
      <c r="E67" s="1"/>
      <c r="F67" s="1"/>
      <c r="G67" s="1"/>
      <c r="H67" s="1"/>
      <c r="I67" s="1"/>
      <c r="J67" s="1"/>
      <c r="K67" s="1"/>
      <c r="L67" s="1"/>
      <c r="M67" s="44">
        <v>42429</v>
      </c>
      <c r="N67" s="46">
        <v>31654000</v>
      </c>
      <c r="O67" s="45">
        <v>51.35</v>
      </c>
      <c r="P67" s="45">
        <v>51.65</v>
      </c>
      <c r="Q67" s="45">
        <v>50.66</v>
      </c>
      <c r="R67" s="1"/>
      <c r="S67" s="1"/>
      <c r="T67" s="1"/>
      <c r="U67" s="1"/>
      <c r="V67" s="1"/>
      <c r="W67" s="1"/>
      <c r="X67" s="1"/>
      <c r="Y67" s="1"/>
      <c r="Z67" s="44">
        <v>42429</v>
      </c>
      <c r="AA67" s="46">
        <v>31654000</v>
      </c>
      <c r="AB67" s="45">
        <v>51.35</v>
      </c>
      <c r="AC67" s="45">
        <v>51.65</v>
      </c>
      <c r="AD67" s="45">
        <v>50.66</v>
      </c>
      <c r="AE67" s="45">
        <v>50.88</v>
      </c>
      <c r="AF67" s="1"/>
      <c r="AG67" s="1"/>
      <c r="AH67" s="1"/>
      <c r="AI67" s="1"/>
      <c r="AJ67" s="1"/>
      <c r="AK67" s="1"/>
      <c r="AL67" s="1"/>
      <c r="AM67" s="44">
        <v>42429</v>
      </c>
      <c r="AN67" s="46">
        <v>31654000</v>
      </c>
      <c r="AO67" s="45">
        <v>51.35</v>
      </c>
      <c r="AP67" s="45">
        <v>51.65</v>
      </c>
      <c r="AQ67" s="45">
        <v>50.66</v>
      </c>
      <c r="AR67" s="45">
        <v>50.88</v>
      </c>
    </row>
  </sheetData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33"/>
  <sheetViews>
    <sheetView workbookViewId="0">
      <selection activeCell="N15" sqref="N15"/>
    </sheetView>
  </sheetViews>
  <sheetFormatPr defaultColWidth="14.42578125" defaultRowHeight="15" customHeight="1"/>
  <cols>
    <col min="1" max="1" width="14.28515625" customWidth="1"/>
    <col min="2" max="2" width="16.28515625" customWidth="1"/>
    <col min="3" max="6" width="8.5703125" customWidth="1"/>
    <col min="7" max="26" width="8.7109375" customWidth="1"/>
  </cols>
  <sheetData>
    <row r="1" spans="1:5">
      <c r="A1" s="1"/>
      <c r="B1" s="1">
        <v>2015</v>
      </c>
      <c r="C1" s="1">
        <v>2016</v>
      </c>
      <c r="D1" s="1">
        <v>2017</v>
      </c>
      <c r="E1" s="1">
        <v>2018</v>
      </c>
    </row>
    <row r="2" spans="1:5">
      <c r="A2" s="1" t="s">
        <v>123</v>
      </c>
      <c r="B2" s="1">
        <v>301</v>
      </c>
      <c r="C2" s="1">
        <v>428</v>
      </c>
      <c r="D2" s="1">
        <v>395</v>
      </c>
      <c r="E2" s="1">
        <v>237</v>
      </c>
    </row>
    <row r="3" spans="1:5">
      <c r="A3" s="1" t="s">
        <v>123</v>
      </c>
      <c r="B3" s="1">
        <v>475</v>
      </c>
      <c r="C3" s="1">
        <v>280</v>
      </c>
      <c r="D3" s="1">
        <v>413</v>
      </c>
      <c r="E3" s="1">
        <v>131</v>
      </c>
    </row>
    <row r="4" spans="1:5">
      <c r="A4" s="1" t="s">
        <v>123</v>
      </c>
      <c r="B4" s="1">
        <v>362</v>
      </c>
      <c r="C4" s="1">
        <v>374</v>
      </c>
      <c r="D4" s="47">
        <v>247</v>
      </c>
      <c r="E4" s="1">
        <v>273</v>
      </c>
    </row>
    <row r="5" spans="1:5">
      <c r="A5" s="1" t="s">
        <v>123</v>
      </c>
      <c r="B5" s="1">
        <v>287</v>
      </c>
      <c r="C5" s="1">
        <v>165</v>
      </c>
      <c r="D5" s="47">
        <v>306</v>
      </c>
      <c r="E5" s="1">
        <v>152</v>
      </c>
    </row>
    <row r="6" spans="1:5">
      <c r="A6" s="1" t="s">
        <v>123</v>
      </c>
      <c r="B6" s="1">
        <v>257</v>
      </c>
      <c r="C6" s="1">
        <v>184</v>
      </c>
      <c r="D6" s="47">
        <v>316</v>
      </c>
      <c r="E6" s="1">
        <v>242</v>
      </c>
    </row>
    <row r="7" spans="1:5">
      <c r="A7" s="1" t="s">
        <v>123</v>
      </c>
      <c r="B7" s="1">
        <v>134</v>
      </c>
      <c r="C7" s="1">
        <v>203</v>
      </c>
      <c r="D7" s="47">
        <v>358.66666666666703</v>
      </c>
      <c r="E7" s="1">
        <v>371</v>
      </c>
    </row>
    <row r="8" spans="1:5">
      <c r="A8" s="1" t="s">
        <v>123</v>
      </c>
      <c r="B8" s="1">
        <v>460</v>
      </c>
      <c r="C8" s="1">
        <v>222</v>
      </c>
      <c r="D8" s="47">
        <v>393.16666666666703</v>
      </c>
      <c r="E8" s="1">
        <v>108</v>
      </c>
    </row>
    <row r="9" spans="1:5">
      <c r="A9" s="1" t="s">
        <v>123</v>
      </c>
      <c r="B9" s="1">
        <v>120</v>
      </c>
      <c r="C9" s="1">
        <v>369</v>
      </c>
      <c r="D9" s="47">
        <v>427.66666666666703</v>
      </c>
      <c r="E9" s="1">
        <v>125</v>
      </c>
    </row>
    <row r="10" spans="1:5">
      <c r="A10" s="1" t="s">
        <v>124</v>
      </c>
      <c r="B10" s="1">
        <v>301</v>
      </c>
      <c r="C10" s="1">
        <v>428</v>
      </c>
      <c r="D10" s="1">
        <v>395</v>
      </c>
      <c r="E10" s="1">
        <v>238</v>
      </c>
    </row>
    <row r="11" spans="1:5">
      <c r="A11" s="1" t="s">
        <v>124</v>
      </c>
      <c r="B11" s="1">
        <v>300</v>
      </c>
      <c r="C11" s="1">
        <v>378</v>
      </c>
      <c r="D11" s="1">
        <v>413</v>
      </c>
      <c r="E11" s="1">
        <v>341</v>
      </c>
    </row>
    <row r="12" spans="1:5">
      <c r="A12" s="1" t="s">
        <v>124</v>
      </c>
      <c r="B12" s="1">
        <v>362</v>
      </c>
      <c r="C12" s="1">
        <v>374</v>
      </c>
      <c r="D12" s="47">
        <v>247</v>
      </c>
      <c r="E12" s="1">
        <v>103</v>
      </c>
    </row>
    <row r="13" spans="1:5">
      <c r="A13" s="1" t="s">
        <v>124</v>
      </c>
      <c r="B13" s="1">
        <v>287</v>
      </c>
      <c r="C13" s="1">
        <v>165</v>
      </c>
      <c r="D13" s="47">
        <v>306</v>
      </c>
      <c r="E13" s="1">
        <v>308</v>
      </c>
    </row>
    <row r="14" spans="1:5">
      <c r="A14" s="1" t="s">
        <v>124</v>
      </c>
      <c r="B14" s="1">
        <v>257</v>
      </c>
      <c r="C14" s="1">
        <v>120</v>
      </c>
      <c r="D14" s="47">
        <v>316</v>
      </c>
      <c r="E14" s="1">
        <v>337</v>
      </c>
    </row>
    <row r="15" spans="1:5">
      <c r="A15" s="1" t="s">
        <v>124</v>
      </c>
      <c r="B15" s="1">
        <v>134</v>
      </c>
      <c r="C15" s="1">
        <v>203</v>
      </c>
      <c r="D15" s="47">
        <v>358.66666666666703</v>
      </c>
      <c r="E15" s="1">
        <v>178</v>
      </c>
    </row>
    <row r="16" spans="1:5">
      <c r="A16" s="1" t="s">
        <v>124</v>
      </c>
      <c r="B16" s="1">
        <v>301</v>
      </c>
      <c r="C16" s="1">
        <v>428</v>
      </c>
      <c r="D16" s="1">
        <v>395</v>
      </c>
      <c r="E16" s="1">
        <v>118</v>
      </c>
    </row>
    <row r="17" spans="1:5">
      <c r="A17" s="1" t="s">
        <v>124</v>
      </c>
      <c r="B17" s="1">
        <v>269</v>
      </c>
      <c r="C17" s="1">
        <v>264</v>
      </c>
      <c r="D17" s="1">
        <v>413</v>
      </c>
      <c r="E17" s="1">
        <v>389</v>
      </c>
    </row>
    <row r="18" spans="1:5">
      <c r="A18" s="1" t="s">
        <v>125</v>
      </c>
      <c r="B18" s="1">
        <v>398</v>
      </c>
      <c r="C18" s="1">
        <v>184</v>
      </c>
      <c r="D18" s="47">
        <v>316</v>
      </c>
      <c r="E18" s="1">
        <v>354</v>
      </c>
    </row>
    <row r="19" spans="1:5">
      <c r="A19" s="1" t="s">
        <v>125</v>
      </c>
      <c r="B19" s="1">
        <v>134</v>
      </c>
      <c r="C19" s="1">
        <v>203</v>
      </c>
      <c r="D19" s="47">
        <v>358.66666666666703</v>
      </c>
      <c r="E19" s="1">
        <v>356</v>
      </c>
    </row>
    <row r="20" spans="1:5">
      <c r="A20" s="1" t="s">
        <v>125</v>
      </c>
      <c r="B20" s="1">
        <v>214</v>
      </c>
      <c r="C20" s="1">
        <v>222</v>
      </c>
      <c r="D20" s="47">
        <v>393.16666666666703</v>
      </c>
      <c r="E20" s="1">
        <v>163</v>
      </c>
    </row>
    <row r="21" spans="1:5" ht="15.75" customHeight="1">
      <c r="A21" s="1" t="s">
        <v>125</v>
      </c>
      <c r="B21" s="1">
        <v>436</v>
      </c>
      <c r="C21" s="1">
        <v>241</v>
      </c>
      <c r="D21" s="47">
        <v>427.66666666666703</v>
      </c>
      <c r="E21" s="1">
        <v>266</v>
      </c>
    </row>
    <row r="22" spans="1:5" ht="15.75" customHeight="1">
      <c r="A22" s="1" t="s">
        <v>125</v>
      </c>
      <c r="B22" s="1">
        <v>201</v>
      </c>
      <c r="C22" s="1">
        <v>260</v>
      </c>
      <c r="D22" s="47">
        <v>462.16666666666703</v>
      </c>
      <c r="E22" s="1">
        <v>211</v>
      </c>
    </row>
    <row r="23" spans="1:5" ht="15.75" customHeight="1">
      <c r="A23" s="1" t="s">
        <v>125</v>
      </c>
      <c r="B23" s="1">
        <v>245</v>
      </c>
      <c r="C23" s="1">
        <v>279</v>
      </c>
      <c r="D23" s="47">
        <v>496.66666666666703</v>
      </c>
      <c r="E23" s="1">
        <v>300</v>
      </c>
    </row>
    <row r="24" spans="1:5" ht="15.75" customHeight="1">
      <c r="A24" s="1" t="s">
        <v>125</v>
      </c>
      <c r="B24" s="1">
        <v>301</v>
      </c>
      <c r="C24" s="1">
        <v>428</v>
      </c>
      <c r="D24" s="1">
        <v>395</v>
      </c>
      <c r="E24" s="1">
        <v>271</v>
      </c>
    </row>
    <row r="25" spans="1:5" ht="15.75" customHeight="1">
      <c r="A25" s="1" t="s">
        <v>125</v>
      </c>
      <c r="B25" s="1">
        <v>475</v>
      </c>
      <c r="C25" s="1">
        <v>463</v>
      </c>
      <c r="D25" s="1">
        <v>413</v>
      </c>
      <c r="E25" s="1">
        <v>380</v>
      </c>
    </row>
    <row r="26" spans="1:5" ht="15.75" customHeight="1">
      <c r="A26" s="1" t="s">
        <v>126</v>
      </c>
      <c r="B26" s="1">
        <v>301</v>
      </c>
      <c r="C26" s="1">
        <v>428</v>
      </c>
      <c r="D26" s="1">
        <v>395</v>
      </c>
      <c r="E26" s="1">
        <v>194</v>
      </c>
    </row>
    <row r="27" spans="1:5" ht="15.75" customHeight="1">
      <c r="A27" s="1" t="s">
        <v>126</v>
      </c>
      <c r="B27" s="1">
        <v>300</v>
      </c>
      <c r="C27" s="1">
        <v>378</v>
      </c>
      <c r="D27" s="1">
        <v>413</v>
      </c>
      <c r="E27" s="1">
        <v>260</v>
      </c>
    </row>
    <row r="28" spans="1:5" ht="15.75" customHeight="1">
      <c r="A28" s="1" t="s">
        <v>126</v>
      </c>
      <c r="B28" s="1">
        <v>362</v>
      </c>
      <c r="C28" s="1">
        <v>374</v>
      </c>
      <c r="D28" s="47">
        <v>247</v>
      </c>
      <c r="E28" s="1">
        <v>198</v>
      </c>
    </row>
    <row r="29" spans="1:5" ht="15.75" customHeight="1">
      <c r="A29" s="1" t="s">
        <v>126</v>
      </c>
      <c r="B29" s="1">
        <v>287</v>
      </c>
      <c r="C29" s="1">
        <v>165</v>
      </c>
      <c r="D29" s="47">
        <v>306</v>
      </c>
      <c r="E29" s="1">
        <v>155</v>
      </c>
    </row>
    <row r="30" spans="1:5" ht="15.75" customHeight="1">
      <c r="A30" s="1" t="s">
        <v>126</v>
      </c>
      <c r="B30" s="1">
        <v>257</v>
      </c>
      <c r="C30" s="1">
        <v>120</v>
      </c>
      <c r="D30" s="47">
        <v>316</v>
      </c>
      <c r="E30" s="1">
        <v>175</v>
      </c>
    </row>
    <row r="31" spans="1:5" ht="15.75" customHeight="1">
      <c r="A31" s="1" t="s">
        <v>126</v>
      </c>
      <c r="B31" s="1">
        <v>134</v>
      </c>
      <c r="C31" s="1">
        <v>203</v>
      </c>
      <c r="D31" s="47">
        <v>358.66666666666703</v>
      </c>
      <c r="E31" s="1">
        <v>295</v>
      </c>
    </row>
    <row r="32" spans="1:5" ht="15.75" customHeight="1">
      <c r="A32" s="1" t="s">
        <v>126</v>
      </c>
      <c r="B32" s="1">
        <v>301</v>
      </c>
      <c r="C32" s="1">
        <v>428</v>
      </c>
      <c r="D32" s="1">
        <v>395</v>
      </c>
      <c r="E32" s="1">
        <v>160</v>
      </c>
    </row>
    <row r="33" spans="1:5" ht="15.75" customHeight="1">
      <c r="A33" s="1" t="s">
        <v>126</v>
      </c>
      <c r="B33" s="1">
        <v>269</v>
      </c>
      <c r="C33" s="1">
        <v>264</v>
      </c>
      <c r="D33" s="1">
        <v>413</v>
      </c>
      <c r="E33" s="1">
        <v>176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Bar_Single_Series</vt:lpstr>
      <vt:lpstr>Bar_Multiple_Series</vt:lpstr>
      <vt:lpstr>Column_Single_Series</vt:lpstr>
      <vt:lpstr>Column_Multiple_Series</vt:lpstr>
      <vt:lpstr>Line_and_Scatter</vt:lpstr>
      <vt:lpstr>Area</vt:lpstr>
      <vt:lpstr>Pie</vt:lpstr>
      <vt:lpstr>Doughnut</vt:lpstr>
      <vt:lpstr>Bubble</vt:lpstr>
      <vt:lpstr>Treemap</vt:lpstr>
      <vt:lpstr>Radar</vt:lpstr>
      <vt:lpstr>Waterfall</vt:lpstr>
      <vt:lpstr>Surface</vt:lpstr>
      <vt:lpstr>Stock</vt:lpstr>
      <vt:lpstr>CandleStick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Ireson</cp:lastModifiedBy>
  <dcterms:modified xsi:type="dcterms:W3CDTF">2024-09-01T14:49:34Z</dcterms:modified>
</cp:coreProperties>
</file>